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435" windowWidth="10845" windowHeight="8640" activeTab="1"/>
  </bookViews>
  <sheets>
    <sheet name="2019 OK PErubahan" sheetId="27" r:id="rId1"/>
    <sheet name="2019 OK" sheetId="24" r:id="rId2"/>
    <sheet name="2019" sheetId="23" r:id="rId3"/>
    <sheet name="2018" sheetId="22" r:id="rId4"/>
    <sheet name="2017" sheetId="17" r:id="rId5"/>
    <sheet name="2016" sheetId="9" r:id="rId6"/>
  </sheets>
  <definedNames>
    <definedName name="_xlnm.Print_Area" localSheetId="4">'2017'!$A$1:$J$155</definedName>
    <definedName name="_xlnm.Print_Area" localSheetId="3">'2018'!$A$1:$J$159</definedName>
    <definedName name="_xlnm.Print_Area" localSheetId="2">'2019'!$A$1:$J$163</definedName>
    <definedName name="_xlnm.Print_Area" localSheetId="1">'2019 OK'!$A$1:$J$159</definedName>
    <definedName name="_xlnm.Print_Area" localSheetId="0">'2019 OK PErubahan'!$A$1:$J$161</definedName>
    <definedName name="_xlnm.Print_Titles" localSheetId="4">'2017'!$6:$6</definedName>
    <definedName name="_xlnm.Print_Titles" localSheetId="3">'2018'!$6:$6</definedName>
    <definedName name="_xlnm.Print_Titles" localSheetId="2">'2019'!$6:$6</definedName>
    <definedName name="_xlnm.Print_Titles" localSheetId="1">'2019 OK'!$6:$6</definedName>
    <definedName name="_xlnm.Print_Titles" localSheetId="0">'2019 OK PErubahan'!$6:$6</definedName>
  </definedNames>
  <calcPr calcId="144525"/>
</workbook>
</file>

<file path=xl/calcChain.xml><?xml version="1.0" encoding="utf-8"?>
<calcChain xmlns="http://schemas.openxmlformats.org/spreadsheetml/2006/main">
  <c r="E150" i="27" l="1"/>
  <c r="E126" i="27"/>
  <c r="E99" i="27" l="1"/>
  <c r="F99" i="27" s="1"/>
  <c r="E7" i="27" l="1"/>
  <c r="E10" i="27"/>
  <c r="E17" i="27"/>
  <c r="E22" i="27"/>
  <c r="E25" i="27"/>
  <c r="E48" i="27"/>
  <c r="E70" i="27"/>
  <c r="E80" i="27"/>
  <c r="E87" i="27"/>
  <c r="E89" i="27"/>
  <c r="E92" i="27"/>
  <c r="E129" i="27"/>
  <c r="E132" i="27"/>
  <c r="E135" i="27"/>
  <c r="E138" i="27"/>
  <c r="E142" i="27"/>
  <c r="E145" i="27"/>
  <c r="G131" i="27"/>
  <c r="F131" i="27"/>
  <c r="F10" i="27" l="1"/>
  <c r="E148" i="24" l="1"/>
  <c r="G154" i="27"/>
  <c r="G153" i="27"/>
  <c r="G149" i="27"/>
  <c r="F149" i="27"/>
  <c r="G148" i="27"/>
  <c r="F148" i="27"/>
  <c r="G147" i="27"/>
  <c r="F147" i="27"/>
  <c r="G146" i="27"/>
  <c r="F146" i="27"/>
  <c r="F145" i="27"/>
  <c r="G144" i="27"/>
  <c r="F144" i="27"/>
  <c r="G143" i="27"/>
  <c r="F143" i="27"/>
  <c r="G142" i="27"/>
  <c r="G141" i="27"/>
  <c r="F141" i="27"/>
  <c r="G140" i="27"/>
  <c r="F140" i="27"/>
  <c r="G139" i="27"/>
  <c r="F139" i="27"/>
  <c r="F138" i="27"/>
  <c r="G137" i="27"/>
  <c r="F137" i="27"/>
  <c r="G136" i="27"/>
  <c r="F136" i="27"/>
  <c r="G135" i="27"/>
  <c r="G134" i="27"/>
  <c r="F134" i="27"/>
  <c r="G133" i="27"/>
  <c r="F133" i="27"/>
  <c r="F132" i="27"/>
  <c r="G130" i="27"/>
  <c r="F130" i="27"/>
  <c r="G129" i="27"/>
  <c r="G128" i="27"/>
  <c r="F128" i="27"/>
  <c r="G127" i="27"/>
  <c r="F127" i="27"/>
  <c r="G126" i="27"/>
  <c r="F126" i="27"/>
  <c r="G125" i="27"/>
  <c r="F125" i="27"/>
  <c r="G124" i="27"/>
  <c r="F124" i="27"/>
  <c r="G123" i="27"/>
  <c r="F123" i="27"/>
  <c r="G122" i="27"/>
  <c r="F122" i="27"/>
  <c r="G121" i="27"/>
  <c r="F121" i="27"/>
  <c r="G120" i="27"/>
  <c r="F120" i="27"/>
  <c r="G119" i="27"/>
  <c r="F119" i="27"/>
  <c r="G118" i="27"/>
  <c r="F118" i="27"/>
  <c r="G117" i="27"/>
  <c r="F117" i="27"/>
  <c r="G116" i="27"/>
  <c r="F116" i="27"/>
  <c r="G115" i="27"/>
  <c r="F115" i="27"/>
  <c r="G114" i="27"/>
  <c r="F114" i="27"/>
  <c r="G113" i="27"/>
  <c r="F113" i="27"/>
  <c r="G112" i="27"/>
  <c r="F112" i="27"/>
  <c r="G111" i="27"/>
  <c r="F111" i="27"/>
  <c r="G110" i="27"/>
  <c r="F110" i="27"/>
  <c r="G109" i="27"/>
  <c r="F109" i="27"/>
  <c r="G108" i="27"/>
  <c r="F108" i="27"/>
  <c r="G107" i="27"/>
  <c r="F107" i="27"/>
  <c r="G106" i="27"/>
  <c r="F106" i="27"/>
  <c r="G105" i="27"/>
  <c r="F105" i="27"/>
  <c r="G104" i="27"/>
  <c r="F104" i="27"/>
  <c r="G103" i="27"/>
  <c r="F103" i="27"/>
  <c r="G102" i="27"/>
  <c r="F102" i="27"/>
  <c r="G101" i="27"/>
  <c r="F101" i="27"/>
  <c r="G100" i="27"/>
  <c r="F100" i="27"/>
  <c r="G98" i="27"/>
  <c r="F98" i="27"/>
  <c r="G97" i="27"/>
  <c r="F97" i="27"/>
  <c r="G96" i="27"/>
  <c r="F96" i="27"/>
  <c r="G95" i="27"/>
  <c r="F95" i="27"/>
  <c r="G94" i="27"/>
  <c r="F94" i="27"/>
  <c r="G93" i="27"/>
  <c r="F93" i="27"/>
  <c r="G92" i="27"/>
  <c r="G91" i="27"/>
  <c r="F91" i="27"/>
  <c r="G90" i="27"/>
  <c r="F90" i="27"/>
  <c r="G89" i="27"/>
  <c r="G88" i="27"/>
  <c r="F88" i="27"/>
  <c r="G87" i="27"/>
  <c r="G86" i="27"/>
  <c r="F86" i="27"/>
  <c r="G85" i="27"/>
  <c r="F85" i="27"/>
  <c r="G84" i="27"/>
  <c r="F84" i="27"/>
  <c r="G83" i="27"/>
  <c r="F83" i="27"/>
  <c r="G82" i="27"/>
  <c r="F82" i="27"/>
  <c r="G81" i="27"/>
  <c r="F81" i="27"/>
  <c r="F80" i="27"/>
  <c r="G79" i="27"/>
  <c r="F79" i="27"/>
  <c r="G78" i="27"/>
  <c r="F78" i="27"/>
  <c r="G77" i="27"/>
  <c r="F77" i="27"/>
  <c r="G76" i="27"/>
  <c r="F76" i="27"/>
  <c r="G75" i="27"/>
  <c r="F75" i="27"/>
  <c r="G74" i="27"/>
  <c r="F74" i="27"/>
  <c r="G73" i="27"/>
  <c r="F73" i="27"/>
  <c r="G72" i="27"/>
  <c r="F72" i="27"/>
  <c r="G71" i="27"/>
  <c r="F71" i="27"/>
  <c r="G70" i="27"/>
  <c r="G69" i="27"/>
  <c r="F69" i="27"/>
  <c r="G68" i="27"/>
  <c r="F68" i="27"/>
  <c r="G67" i="27"/>
  <c r="F67" i="27"/>
  <c r="G66" i="27"/>
  <c r="F66" i="27"/>
  <c r="G65" i="27"/>
  <c r="F65" i="27"/>
  <c r="G64" i="27"/>
  <c r="F64" i="27"/>
  <c r="G63" i="27"/>
  <c r="F63" i="27"/>
  <c r="G62" i="27"/>
  <c r="F62" i="27"/>
  <c r="G61" i="27"/>
  <c r="F61" i="27"/>
  <c r="G60" i="27"/>
  <c r="F60" i="27"/>
  <c r="G59" i="27"/>
  <c r="F59" i="27"/>
  <c r="G58" i="27"/>
  <c r="F58" i="27"/>
  <c r="G57" i="27"/>
  <c r="F57" i="27"/>
  <c r="G56" i="27"/>
  <c r="F56" i="27"/>
  <c r="G55" i="27"/>
  <c r="F55" i="27"/>
  <c r="G54" i="27"/>
  <c r="F54" i="27"/>
  <c r="G53" i="27"/>
  <c r="F53" i="27"/>
  <c r="G52" i="27"/>
  <c r="F52" i="27"/>
  <c r="G51" i="27"/>
  <c r="F51" i="27"/>
  <c r="G50" i="27"/>
  <c r="F50" i="27"/>
  <c r="G49" i="27"/>
  <c r="F49" i="27"/>
  <c r="F48" i="27"/>
  <c r="G47" i="27"/>
  <c r="F47" i="27"/>
  <c r="G46" i="27"/>
  <c r="F46" i="27"/>
  <c r="G45" i="27"/>
  <c r="F45" i="27"/>
  <c r="G44" i="27"/>
  <c r="F44" i="27"/>
  <c r="G43" i="27"/>
  <c r="F43" i="27"/>
  <c r="G42" i="27"/>
  <c r="F42" i="27"/>
  <c r="G41" i="27"/>
  <c r="F41" i="27"/>
  <c r="E40" i="27"/>
  <c r="G39" i="27"/>
  <c r="F39" i="27"/>
  <c r="G38" i="27"/>
  <c r="F38" i="27"/>
  <c r="G37" i="27"/>
  <c r="F37" i="27"/>
  <c r="G36" i="27"/>
  <c r="F36" i="27"/>
  <c r="G35" i="27"/>
  <c r="F35" i="27"/>
  <c r="G34" i="27"/>
  <c r="F34" i="27"/>
  <c r="G33" i="27"/>
  <c r="F33" i="27"/>
  <c r="G32" i="27"/>
  <c r="F32" i="27"/>
  <c r="G31" i="27"/>
  <c r="F31" i="27"/>
  <c r="G30" i="27"/>
  <c r="F30" i="27"/>
  <c r="G29" i="27"/>
  <c r="F29" i="27"/>
  <c r="G28" i="27"/>
  <c r="F28" i="27"/>
  <c r="G27" i="27"/>
  <c r="F27" i="27"/>
  <c r="G26" i="27"/>
  <c r="F26" i="27"/>
  <c r="F25" i="27"/>
  <c r="G24" i="27"/>
  <c r="F24" i="27"/>
  <c r="G23" i="27"/>
  <c r="F23" i="27"/>
  <c r="G22" i="27"/>
  <c r="G21" i="27"/>
  <c r="F21" i="27"/>
  <c r="G20" i="27"/>
  <c r="F20" i="27"/>
  <c r="G19" i="27"/>
  <c r="F19" i="27"/>
  <c r="G18" i="27"/>
  <c r="F18" i="27"/>
  <c r="F17" i="27"/>
  <c r="G16" i="27"/>
  <c r="F16" i="27"/>
  <c r="G15" i="27"/>
  <c r="F15" i="27"/>
  <c r="G14" i="27"/>
  <c r="F14" i="27"/>
  <c r="G13" i="27"/>
  <c r="F13" i="27"/>
  <c r="G12" i="27"/>
  <c r="F12" i="27"/>
  <c r="G11" i="27"/>
  <c r="F11" i="27"/>
  <c r="G10" i="27"/>
  <c r="G9" i="27"/>
  <c r="F9" i="27"/>
  <c r="G8" i="27"/>
  <c r="F8" i="27"/>
  <c r="G40" i="27" l="1"/>
  <c r="F151" i="27"/>
  <c r="G152" i="27" s="1"/>
  <c r="F22" i="27"/>
  <c r="F89" i="27"/>
  <c r="F142" i="27"/>
  <c r="G150" i="27"/>
  <c r="F150" i="27"/>
  <c r="G7" i="27"/>
  <c r="G17" i="27"/>
  <c r="G25" i="27"/>
  <c r="F40" i="27"/>
  <c r="G48" i="27"/>
  <c r="F70" i="27"/>
  <c r="G80" i="27"/>
  <c r="F87" i="27"/>
  <c r="F92" i="27"/>
  <c r="G99" i="27"/>
  <c r="F129" i="27"/>
  <c r="G132" i="27"/>
  <c r="F135" i="27"/>
  <c r="G138" i="27"/>
  <c r="G145" i="27"/>
  <c r="F7" i="27"/>
  <c r="E143" i="24" l="1"/>
  <c r="G34" i="24"/>
  <c r="E140" i="24"/>
  <c r="G140" i="24" s="1"/>
  <c r="E136" i="24"/>
  <c r="F136" i="24" s="1"/>
  <c r="E133" i="24"/>
  <c r="E130" i="24"/>
  <c r="F130" i="24" s="1"/>
  <c r="E100" i="24"/>
  <c r="E93" i="24"/>
  <c r="E90" i="24"/>
  <c r="E87" i="24"/>
  <c r="E80" i="24"/>
  <c r="E70" i="24"/>
  <c r="E48" i="24"/>
  <c r="E40" i="24"/>
  <c r="E25" i="24"/>
  <c r="E22" i="24"/>
  <c r="E17" i="24"/>
  <c r="E10" i="24"/>
  <c r="E7" i="24"/>
  <c r="F15" i="23"/>
  <c r="G15" i="23"/>
  <c r="G152" i="24"/>
  <c r="G151" i="24"/>
  <c r="G147" i="24"/>
  <c r="F147" i="24"/>
  <c r="G146" i="24"/>
  <c r="F146" i="24"/>
  <c r="G145" i="24"/>
  <c r="F145" i="24"/>
  <c r="G144" i="24"/>
  <c r="F144" i="24"/>
  <c r="G142" i="24"/>
  <c r="F142" i="24"/>
  <c r="G141" i="24"/>
  <c r="F141" i="24"/>
  <c r="G139" i="24"/>
  <c r="F139" i="24"/>
  <c r="G138" i="24"/>
  <c r="F138" i="24"/>
  <c r="G137" i="24"/>
  <c r="F137" i="24"/>
  <c r="G135" i="24"/>
  <c r="F135" i="24"/>
  <c r="G134" i="24"/>
  <c r="F134" i="24"/>
  <c r="G133" i="24"/>
  <c r="G132" i="24"/>
  <c r="F132" i="24"/>
  <c r="G131" i="24"/>
  <c r="F131" i="24"/>
  <c r="G129" i="24"/>
  <c r="F129" i="24"/>
  <c r="G128" i="24"/>
  <c r="F128" i="24"/>
  <c r="G127" i="24"/>
  <c r="F127" i="24"/>
  <c r="G126" i="24"/>
  <c r="F126" i="24"/>
  <c r="G125" i="24"/>
  <c r="F125" i="24"/>
  <c r="G124" i="24"/>
  <c r="F124" i="24"/>
  <c r="G123" i="24"/>
  <c r="F123" i="24"/>
  <c r="G122" i="24"/>
  <c r="F122" i="24"/>
  <c r="G121" i="24"/>
  <c r="F121" i="24"/>
  <c r="G120" i="24"/>
  <c r="F120" i="24"/>
  <c r="G119" i="24"/>
  <c r="F119" i="24"/>
  <c r="G118" i="24"/>
  <c r="F118" i="24"/>
  <c r="G117" i="24"/>
  <c r="F117" i="24"/>
  <c r="G116" i="24"/>
  <c r="F116" i="24"/>
  <c r="G115" i="24"/>
  <c r="F115" i="24"/>
  <c r="G114" i="24"/>
  <c r="F114" i="24"/>
  <c r="G113" i="24"/>
  <c r="F113" i="24"/>
  <c r="G112" i="24"/>
  <c r="F112" i="24"/>
  <c r="G111" i="24"/>
  <c r="F111" i="24"/>
  <c r="G110" i="24"/>
  <c r="F110" i="24"/>
  <c r="G109" i="24"/>
  <c r="F109" i="24"/>
  <c r="G108" i="24"/>
  <c r="F108" i="24"/>
  <c r="G107" i="24"/>
  <c r="F107" i="24"/>
  <c r="G106" i="24"/>
  <c r="F106" i="24"/>
  <c r="G105" i="24"/>
  <c r="F105" i="24"/>
  <c r="G104" i="24"/>
  <c r="F104" i="24"/>
  <c r="G103" i="24"/>
  <c r="F103" i="24"/>
  <c r="G102" i="24"/>
  <c r="F102" i="24"/>
  <c r="G101" i="24"/>
  <c r="F101" i="24"/>
  <c r="F100" i="24"/>
  <c r="G99" i="24"/>
  <c r="F99" i="24"/>
  <c r="G98" i="24"/>
  <c r="F98" i="24"/>
  <c r="G97" i="24"/>
  <c r="F97" i="24"/>
  <c r="G96" i="24"/>
  <c r="F96" i="24"/>
  <c r="G95" i="24"/>
  <c r="F95" i="24"/>
  <c r="G94" i="24"/>
  <c r="F94" i="24"/>
  <c r="G93" i="24"/>
  <c r="G92" i="24"/>
  <c r="F92" i="24"/>
  <c r="G91" i="24"/>
  <c r="F91" i="24"/>
  <c r="F90" i="24"/>
  <c r="G89" i="24"/>
  <c r="F89" i="24"/>
  <c r="G88" i="24"/>
  <c r="F88" i="24"/>
  <c r="G87" i="24"/>
  <c r="G86" i="24"/>
  <c r="F86" i="24"/>
  <c r="G85" i="24"/>
  <c r="F85" i="24"/>
  <c r="G84" i="24"/>
  <c r="F84" i="24"/>
  <c r="G83" i="24"/>
  <c r="F83" i="24"/>
  <c r="G82" i="24"/>
  <c r="F82" i="24"/>
  <c r="G81" i="24"/>
  <c r="F81" i="24"/>
  <c r="G79" i="24"/>
  <c r="F79" i="24"/>
  <c r="G78" i="24"/>
  <c r="F78" i="24"/>
  <c r="G77" i="24"/>
  <c r="F77" i="24"/>
  <c r="G76" i="24"/>
  <c r="F76" i="24"/>
  <c r="G75" i="24"/>
  <c r="F75" i="24"/>
  <c r="G74" i="24"/>
  <c r="F74" i="24"/>
  <c r="G73" i="24"/>
  <c r="F73" i="24"/>
  <c r="G72" i="24"/>
  <c r="F72" i="24"/>
  <c r="G71" i="24"/>
  <c r="F71" i="24"/>
  <c r="G70" i="24"/>
  <c r="G69" i="24"/>
  <c r="F69" i="24"/>
  <c r="G68" i="24"/>
  <c r="F68" i="24"/>
  <c r="G67" i="24"/>
  <c r="F67" i="24"/>
  <c r="G66" i="24"/>
  <c r="F66" i="24"/>
  <c r="G65" i="24"/>
  <c r="F65" i="24"/>
  <c r="G64" i="24"/>
  <c r="F64" i="24"/>
  <c r="G63" i="24"/>
  <c r="F63" i="24"/>
  <c r="G62" i="24"/>
  <c r="F62" i="24"/>
  <c r="G61" i="24"/>
  <c r="F61" i="24"/>
  <c r="G60" i="24"/>
  <c r="F60" i="24"/>
  <c r="G59" i="24"/>
  <c r="F59" i="24"/>
  <c r="G58" i="24"/>
  <c r="F58" i="24"/>
  <c r="G57" i="24"/>
  <c r="F57" i="24"/>
  <c r="G56" i="24"/>
  <c r="F56" i="24"/>
  <c r="G55" i="24"/>
  <c r="F55" i="24"/>
  <c r="G54" i="24"/>
  <c r="F54" i="24"/>
  <c r="G53" i="24"/>
  <c r="F53" i="24"/>
  <c r="G52" i="24"/>
  <c r="F52" i="24"/>
  <c r="G51" i="24"/>
  <c r="F51" i="24"/>
  <c r="G50" i="24"/>
  <c r="F50" i="24"/>
  <c r="G49" i="24"/>
  <c r="F49" i="24"/>
  <c r="F48" i="24"/>
  <c r="G47" i="24"/>
  <c r="F47" i="24"/>
  <c r="G46" i="24"/>
  <c r="F46" i="24"/>
  <c r="G45" i="24"/>
  <c r="F45" i="24"/>
  <c r="G44" i="24"/>
  <c r="F44" i="24"/>
  <c r="G43" i="24"/>
  <c r="F43" i="24"/>
  <c r="G42" i="24"/>
  <c r="F42" i="24"/>
  <c r="G41" i="24"/>
  <c r="F41" i="24"/>
  <c r="F40" i="24"/>
  <c r="G40" i="24"/>
  <c r="G39" i="24"/>
  <c r="F39" i="24"/>
  <c r="G38" i="24"/>
  <c r="F38" i="24"/>
  <c r="G37" i="24"/>
  <c r="F37" i="24"/>
  <c r="G36" i="24"/>
  <c r="F36" i="24"/>
  <c r="G35" i="24"/>
  <c r="F35" i="24"/>
  <c r="F34" i="24"/>
  <c r="G33" i="24"/>
  <c r="F33" i="24"/>
  <c r="G32" i="24"/>
  <c r="F32" i="24"/>
  <c r="G31" i="24"/>
  <c r="F31" i="24"/>
  <c r="G30" i="24"/>
  <c r="F30" i="24"/>
  <c r="G29" i="24"/>
  <c r="F29" i="24"/>
  <c r="G28" i="24"/>
  <c r="F28" i="24"/>
  <c r="G27" i="24"/>
  <c r="F27" i="24"/>
  <c r="G26" i="24"/>
  <c r="F26" i="24"/>
  <c r="F25" i="24"/>
  <c r="G24" i="24"/>
  <c r="F24" i="24"/>
  <c r="G23" i="24"/>
  <c r="F23" i="24"/>
  <c r="F22" i="24"/>
  <c r="G22" i="24"/>
  <c r="G21" i="24"/>
  <c r="F21" i="24"/>
  <c r="G20" i="24"/>
  <c r="F20" i="24"/>
  <c r="G19" i="24"/>
  <c r="F19" i="24"/>
  <c r="G18" i="24"/>
  <c r="F18" i="24"/>
  <c r="G16" i="24"/>
  <c r="F16" i="24"/>
  <c r="G15" i="24"/>
  <c r="F15" i="24"/>
  <c r="G14" i="24"/>
  <c r="F14" i="24"/>
  <c r="G13" i="24"/>
  <c r="F13" i="24"/>
  <c r="G12" i="24"/>
  <c r="F12" i="24"/>
  <c r="G11" i="24"/>
  <c r="F11" i="24"/>
  <c r="G10" i="24"/>
  <c r="G9" i="24"/>
  <c r="F9" i="24"/>
  <c r="G8" i="24"/>
  <c r="F8" i="24"/>
  <c r="F7" i="24"/>
  <c r="L6" i="24"/>
  <c r="F149" i="24" l="1"/>
  <c r="F17" i="24"/>
  <c r="F80" i="24"/>
  <c r="F140" i="24"/>
  <c r="G7" i="24"/>
  <c r="F10" i="24"/>
  <c r="G17" i="24"/>
  <c r="G25" i="24"/>
  <c r="G48" i="24"/>
  <c r="F70" i="24"/>
  <c r="G80" i="24"/>
  <c r="F87" i="24"/>
  <c r="G90" i="24"/>
  <c r="F93" i="24"/>
  <c r="G100" i="24"/>
  <c r="G130" i="24"/>
  <c r="F133" i="24"/>
  <c r="G136" i="24"/>
  <c r="G143" i="24"/>
  <c r="F143" i="24"/>
  <c r="E101" i="23"/>
  <c r="E137" i="23"/>
  <c r="E144" i="23"/>
  <c r="E147" i="23"/>
  <c r="E49" i="23"/>
  <c r="G49" i="23" s="1"/>
  <c r="G70" i="23"/>
  <c r="F70" i="23"/>
  <c r="G116" i="23"/>
  <c r="F116" i="23"/>
  <c r="G148" i="24" l="1"/>
  <c r="G150" i="24"/>
  <c r="F148" i="24"/>
  <c r="F49" i="23"/>
  <c r="E71" i="23"/>
  <c r="E10" i="23"/>
  <c r="E7" i="23"/>
  <c r="E18" i="23"/>
  <c r="E23" i="23"/>
  <c r="E26" i="23"/>
  <c r="E41" i="23"/>
  <c r="E81" i="23"/>
  <c r="E91" i="23"/>
  <c r="E88" i="23"/>
  <c r="E94" i="23"/>
  <c r="E131" i="23"/>
  <c r="E134" i="23"/>
  <c r="E140" i="23"/>
  <c r="G130" i="23"/>
  <c r="F130" i="23"/>
  <c r="G129" i="23"/>
  <c r="F129" i="23"/>
  <c r="G33" i="23"/>
  <c r="F33" i="23"/>
  <c r="G69" i="23"/>
  <c r="F69" i="23"/>
  <c r="E152" i="23" l="1"/>
  <c r="G156" i="23" l="1"/>
  <c r="G155" i="23"/>
  <c r="G151" i="23"/>
  <c r="F151" i="23"/>
  <c r="G150" i="23"/>
  <c r="F150" i="23"/>
  <c r="G149" i="23"/>
  <c r="F149" i="23"/>
  <c r="G148" i="23"/>
  <c r="F148" i="23"/>
  <c r="G146" i="23"/>
  <c r="F146" i="23"/>
  <c r="G145" i="23"/>
  <c r="F145" i="23"/>
  <c r="G144" i="23"/>
  <c r="G143" i="23"/>
  <c r="F143" i="23"/>
  <c r="G142" i="23"/>
  <c r="F142" i="23"/>
  <c r="G141" i="23"/>
  <c r="F141" i="23"/>
  <c r="F140" i="23"/>
  <c r="G139" i="23"/>
  <c r="F139" i="23"/>
  <c r="G138" i="23"/>
  <c r="F138" i="23"/>
  <c r="G137" i="23"/>
  <c r="G136" i="23"/>
  <c r="F136" i="23"/>
  <c r="G135" i="23"/>
  <c r="F135" i="23"/>
  <c r="F134" i="23"/>
  <c r="G133" i="23"/>
  <c r="F133" i="23"/>
  <c r="G132" i="23"/>
  <c r="F132" i="23"/>
  <c r="G131" i="23"/>
  <c r="F128" i="23"/>
  <c r="G127" i="23"/>
  <c r="F127" i="23"/>
  <c r="G126" i="23"/>
  <c r="F126" i="23"/>
  <c r="G125" i="23"/>
  <c r="F125" i="23"/>
  <c r="G124" i="23"/>
  <c r="F124" i="23"/>
  <c r="G123" i="23"/>
  <c r="F123" i="23"/>
  <c r="G122" i="23"/>
  <c r="F122" i="23"/>
  <c r="G121" i="23"/>
  <c r="F121" i="23"/>
  <c r="G120" i="23"/>
  <c r="F120" i="23"/>
  <c r="G119" i="23"/>
  <c r="F119" i="23"/>
  <c r="G118" i="23"/>
  <c r="F118" i="23"/>
  <c r="G117" i="23"/>
  <c r="F117" i="23"/>
  <c r="F115" i="23"/>
  <c r="G115" i="23"/>
  <c r="G114" i="23"/>
  <c r="F114" i="23"/>
  <c r="G113" i="23"/>
  <c r="F113" i="23"/>
  <c r="G112" i="23"/>
  <c r="F112" i="23"/>
  <c r="G111" i="23"/>
  <c r="F111" i="23"/>
  <c r="G110" i="23"/>
  <c r="F110" i="23"/>
  <c r="G109" i="23"/>
  <c r="F109" i="23"/>
  <c r="G108" i="23"/>
  <c r="F108" i="23"/>
  <c r="G107" i="23"/>
  <c r="F107" i="23"/>
  <c r="G106" i="23"/>
  <c r="F106" i="23"/>
  <c r="G105" i="23"/>
  <c r="F105" i="23"/>
  <c r="G104" i="23"/>
  <c r="F104" i="23"/>
  <c r="G103" i="23"/>
  <c r="F103" i="23"/>
  <c r="G102" i="23"/>
  <c r="F102" i="23"/>
  <c r="F101" i="23"/>
  <c r="F100" i="23"/>
  <c r="G100" i="23"/>
  <c r="G99" i="23"/>
  <c r="F99" i="23"/>
  <c r="G98" i="23"/>
  <c r="F98" i="23"/>
  <c r="G97" i="23"/>
  <c r="F97" i="23"/>
  <c r="G96" i="23"/>
  <c r="F96" i="23"/>
  <c r="G95" i="23"/>
  <c r="F95" i="23"/>
  <c r="F94" i="23"/>
  <c r="G93" i="23"/>
  <c r="F93" i="23"/>
  <c r="G92" i="23"/>
  <c r="F92" i="23"/>
  <c r="G91" i="23"/>
  <c r="G90" i="23"/>
  <c r="F90" i="23"/>
  <c r="G89" i="23"/>
  <c r="F89" i="23"/>
  <c r="F88" i="23"/>
  <c r="G87" i="23"/>
  <c r="F87" i="23"/>
  <c r="G86" i="23"/>
  <c r="F86" i="23"/>
  <c r="G85" i="23"/>
  <c r="F85" i="23"/>
  <c r="G84" i="23"/>
  <c r="F84" i="23"/>
  <c r="G83" i="23"/>
  <c r="F83" i="23"/>
  <c r="G82" i="23"/>
  <c r="F82" i="23"/>
  <c r="G81" i="23"/>
  <c r="G80" i="23"/>
  <c r="F80" i="23"/>
  <c r="G79" i="23"/>
  <c r="F79" i="23"/>
  <c r="G78" i="23"/>
  <c r="F78" i="23"/>
  <c r="G77" i="23"/>
  <c r="F77" i="23"/>
  <c r="G76" i="23"/>
  <c r="F76" i="23"/>
  <c r="G75" i="23"/>
  <c r="F75" i="23"/>
  <c r="G74" i="23"/>
  <c r="F74" i="23"/>
  <c r="G73" i="23"/>
  <c r="F73" i="23"/>
  <c r="G72" i="23"/>
  <c r="F72" i="23"/>
  <c r="F71" i="23"/>
  <c r="G68" i="23"/>
  <c r="F68" i="23"/>
  <c r="G67" i="23"/>
  <c r="F67" i="23"/>
  <c r="G66" i="23"/>
  <c r="F66" i="23"/>
  <c r="G65" i="23"/>
  <c r="F65" i="23"/>
  <c r="G64" i="23"/>
  <c r="F64" i="23"/>
  <c r="G63" i="23"/>
  <c r="F63" i="23"/>
  <c r="G62" i="23"/>
  <c r="F62" i="23"/>
  <c r="G61" i="23"/>
  <c r="F61" i="23"/>
  <c r="G60" i="23"/>
  <c r="F60" i="23"/>
  <c r="G59" i="23"/>
  <c r="F59" i="23"/>
  <c r="G58" i="23"/>
  <c r="F58" i="23"/>
  <c r="G57" i="23"/>
  <c r="F57" i="23"/>
  <c r="G56" i="23"/>
  <c r="F56" i="23"/>
  <c r="G55" i="23"/>
  <c r="F55" i="23"/>
  <c r="G54" i="23"/>
  <c r="F54" i="23"/>
  <c r="G53" i="23"/>
  <c r="F53" i="23"/>
  <c r="G52" i="23"/>
  <c r="F52" i="23"/>
  <c r="G51" i="23"/>
  <c r="F51" i="23"/>
  <c r="G50" i="23"/>
  <c r="F50" i="23"/>
  <c r="G48" i="23"/>
  <c r="F48" i="23"/>
  <c r="G47" i="23"/>
  <c r="F47" i="23"/>
  <c r="G46" i="23"/>
  <c r="F46" i="23"/>
  <c r="G45" i="23"/>
  <c r="F45" i="23"/>
  <c r="G44" i="23"/>
  <c r="F44" i="23"/>
  <c r="G43" i="23"/>
  <c r="F43" i="23"/>
  <c r="G42" i="23"/>
  <c r="F42" i="23"/>
  <c r="F41" i="23"/>
  <c r="G40" i="23"/>
  <c r="F40" i="23"/>
  <c r="G39" i="23"/>
  <c r="F39" i="23"/>
  <c r="G38" i="23"/>
  <c r="F38" i="23"/>
  <c r="G37" i="23"/>
  <c r="F37" i="23"/>
  <c r="G36" i="23"/>
  <c r="F36" i="23"/>
  <c r="G35" i="23"/>
  <c r="F35" i="23"/>
  <c r="G34" i="23"/>
  <c r="F34" i="23"/>
  <c r="G32" i="23"/>
  <c r="F32" i="23"/>
  <c r="G31" i="23"/>
  <c r="F31" i="23"/>
  <c r="G30" i="23"/>
  <c r="F30" i="23"/>
  <c r="G29" i="23"/>
  <c r="F29" i="23"/>
  <c r="G28" i="23"/>
  <c r="F28" i="23"/>
  <c r="G27" i="23"/>
  <c r="F27" i="23"/>
  <c r="G25" i="23"/>
  <c r="F25" i="23"/>
  <c r="G24" i="23"/>
  <c r="F24" i="23"/>
  <c r="F23" i="23"/>
  <c r="G22" i="23"/>
  <c r="F22" i="23"/>
  <c r="G21" i="23"/>
  <c r="G20" i="23"/>
  <c r="F20" i="23"/>
  <c r="G19" i="23"/>
  <c r="F19" i="23"/>
  <c r="F18" i="23"/>
  <c r="G17" i="23"/>
  <c r="F17" i="23"/>
  <c r="G16" i="23"/>
  <c r="F16" i="23"/>
  <c r="G14" i="23"/>
  <c r="F14" i="23"/>
  <c r="G13" i="23"/>
  <c r="F13" i="23"/>
  <c r="G12" i="23"/>
  <c r="F12" i="23"/>
  <c r="G11" i="23"/>
  <c r="F11" i="23"/>
  <c r="G10" i="23"/>
  <c r="G9" i="23"/>
  <c r="F9" i="23"/>
  <c r="G8" i="23"/>
  <c r="F8" i="23"/>
  <c r="F7" i="23"/>
  <c r="L6" i="23"/>
  <c r="E98" i="22"/>
  <c r="G98" i="22" s="1"/>
  <c r="E113" i="22"/>
  <c r="G113" i="22" s="1"/>
  <c r="E125" i="22"/>
  <c r="G125" i="22" s="1"/>
  <c r="E21" i="22"/>
  <c r="E18" i="22" s="1"/>
  <c r="G151" i="22"/>
  <c r="G150" i="22"/>
  <c r="G146" i="22"/>
  <c r="F146" i="22"/>
  <c r="G145" i="22"/>
  <c r="F145" i="22"/>
  <c r="G144" i="22"/>
  <c r="F144" i="22"/>
  <c r="G143" i="22"/>
  <c r="F143" i="22"/>
  <c r="F142" i="22"/>
  <c r="E142" i="22"/>
  <c r="G142" i="22" s="1"/>
  <c r="G141" i="22"/>
  <c r="F141" i="22"/>
  <c r="G140" i="22"/>
  <c r="F140" i="22"/>
  <c r="E139" i="22"/>
  <c r="F139" i="22" s="1"/>
  <c r="G138" i="22"/>
  <c r="F138" i="22"/>
  <c r="G137" i="22"/>
  <c r="F137" i="22"/>
  <c r="G136" i="22"/>
  <c r="F136" i="22"/>
  <c r="E135" i="22"/>
  <c r="G135" i="22" s="1"/>
  <c r="G134" i="22"/>
  <c r="F134" i="22"/>
  <c r="G133" i="22"/>
  <c r="F133" i="22"/>
  <c r="E132" i="22"/>
  <c r="F132" i="22" s="1"/>
  <c r="G131" i="22"/>
  <c r="F131" i="22"/>
  <c r="G130" i="22"/>
  <c r="F130" i="22"/>
  <c r="E129" i="22"/>
  <c r="F129" i="22" s="1"/>
  <c r="G128" i="22"/>
  <c r="F128" i="22"/>
  <c r="G127" i="22"/>
  <c r="F127" i="22"/>
  <c r="F126" i="22"/>
  <c r="E126" i="22"/>
  <c r="G126" i="22" s="1"/>
  <c r="F125" i="22"/>
  <c r="G124" i="22"/>
  <c r="F124" i="22"/>
  <c r="G123" i="22"/>
  <c r="F123" i="22"/>
  <c r="G122" i="22"/>
  <c r="F122" i="22"/>
  <c r="G121" i="22"/>
  <c r="F121" i="22"/>
  <c r="G120" i="22"/>
  <c r="F120" i="22"/>
  <c r="G119" i="22"/>
  <c r="F119" i="22"/>
  <c r="G118" i="22"/>
  <c r="F118" i="22"/>
  <c r="G117" i="22"/>
  <c r="F117" i="22"/>
  <c r="G116" i="22"/>
  <c r="F116" i="22"/>
  <c r="G115" i="22"/>
  <c r="F115" i="22"/>
  <c r="G114" i="22"/>
  <c r="F114" i="22"/>
  <c r="G112" i="22"/>
  <c r="F112" i="22"/>
  <c r="G111" i="22"/>
  <c r="F111" i="22"/>
  <c r="G110" i="22"/>
  <c r="F110" i="22"/>
  <c r="G109" i="22"/>
  <c r="F109" i="22"/>
  <c r="G108" i="22"/>
  <c r="F108" i="22"/>
  <c r="G107" i="22"/>
  <c r="F107" i="22"/>
  <c r="G106" i="22"/>
  <c r="F106" i="22"/>
  <c r="G105" i="22"/>
  <c r="F105" i="22"/>
  <c r="G104" i="22"/>
  <c r="F104" i="22"/>
  <c r="G103" i="22"/>
  <c r="F103" i="22"/>
  <c r="G102" i="22"/>
  <c r="F102" i="22"/>
  <c r="G101" i="22"/>
  <c r="F101" i="22"/>
  <c r="G100" i="22"/>
  <c r="F100" i="22"/>
  <c r="F98" i="22"/>
  <c r="G97" i="22"/>
  <c r="F97" i="22"/>
  <c r="G96" i="22"/>
  <c r="F96" i="22"/>
  <c r="G95" i="22"/>
  <c r="F95" i="22"/>
  <c r="G94" i="22"/>
  <c r="F94" i="22"/>
  <c r="G93" i="22"/>
  <c r="F93" i="22"/>
  <c r="G91" i="22"/>
  <c r="F91" i="22"/>
  <c r="G90" i="22"/>
  <c r="F90" i="22"/>
  <c r="F89" i="22"/>
  <c r="E89" i="22"/>
  <c r="G89" i="22" s="1"/>
  <c r="G88" i="22"/>
  <c r="F88" i="22"/>
  <c r="G87" i="22"/>
  <c r="F87" i="22"/>
  <c r="E86" i="22"/>
  <c r="F86" i="22" s="1"/>
  <c r="G85" i="22"/>
  <c r="F85" i="22"/>
  <c r="G84" i="22"/>
  <c r="F84" i="22"/>
  <c r="G83" i="22"/>
  <c r="F83" i="22"/>
  <c r="G82" i="22"/>
  <c r="F82" i="22"/>
  <c r="G81" i="22"/>
  <c r="F81" i="22"/>
  <c r="G80" i="22"/>
  <c r="F80" i="22"/>
  <c r="E79" i="22"/>
  <c r="G79" i="22" s="1"/>
  <c r="G78" i="22"/>
  <c r="F78" i="22"/>
  <c r="G77" i="22"/>
  <c r="F77" i="22"/>
  <c r="G76" i="22"/>
  <c r="F76" i="22"/>
  <c r="G75" i="22"/>
  <c r="F75" i="22"/>
  <c r="G74" i="22"/>
  <c r="F74" i="22"/>
  <c r="G73" i="22"/>
  <c r="F73" i="22"/>
  <c r="G72" i="22"/>
  <c r="F72" i="22"/>
  <c r="G71" i="22"/>
  <c r="F71" i="22"/>
  <c r="G70" i="22"/>
  <c r="F70" i="22"/>
  <c r="F69" i="22"/>
  <c r="E69" i="22"/>
  <c r="G69" i="22" s="1"/>
  <c r="G68" i="22"/>
  <c r="F68" i="22"/>
  <c r="G67" i="22"/>
  <c r="F67" i="22"/>
  <c r="G66" i="22"/>
  <c r="F66" i="22"/>
  <c r="G65" i="22"/>
  <c r="F65" i="22"/>
  <c r="G64" i="22"/>
  <c r="F64" i="22"/>
  <c r="G63" i="22"/>
  <c r="F63" i="22"/>
  <c r="G62" i="22"/>
  <c r="F62" i="22"/>
  <c r="G61" i="22"/>
  <c r="F61" i="22"/>
  <c r="G60" i="22"/>
  <c r="F60" i="22"/>
  <c r="G59" i="22"/>
  <c r="F59" i="22"/>
  <c r="G58" i="22"/>
  <c r="F58" i="22"/>
  <c r="G57" i="22"/>
  <c r="F57" i="22"/>
  <c r="G56" i="22"/>
  <c r="F56" i="22"/>
  <c r="G55" i="22"/>
  <c r="F55" i="22"/>
  <c r="G54" i="22"/>
  <c r="F54" i="22"/>
  <c r="G53" i="22"/>
  <c r="F53" i="22"/>
  <c r="G52" i="22"/>
  <c r="F52" i="22"/>
  <c r="G51" i="22"/>
  <c r="F51" i="22"/>
  <c r="G50" i="22"/>
  <c r="F50" i="22"/>
  <c r="E49" i="22"/>
  <c r="F49" i="22" s="1"/>
  <c r="G48" i="22"/>
  <c r="F48" i="22"/>
  <c r="G47" i="22"/>
  <c r="F47" i="22"/>
  <c r="G46" i="22"/>
  <c r="F46" i="22"/>
  <c r="G45" i="22"/>
  <c r="F45" i="22"/>
  <c r="G44" i="22"/>
  <c r="F44" i="22"/>
  <c r="G43" i="22"/>
  <c r="F43" i="22"/>
  <c r="G42" i="22"/>
  <c r="F42" i="22"/>
  <c r="E41" i="22"/>
  <c r="F41" i="22" s="1"/>
  <c r="G40" i="22"/>
  <c r="F40" i="22"/>
  <c r="G39" i="22"/>
  <c r="F39" i="22"/>
  <c r="G38" i="22"/>
  <c r="F38" i="22"/>
  <c r="G37" i="22"/>
  <c r="F37" i="22"/>
  <c r="G36" i="22"/>
  <c r="F36" i="22"/>
  <c r="G35" i="22"/>
  <c r="F35" i="22"/>
  <c r="G34" i="22"/>
  <c r="F34" i="22"/>
  <c r="G33" i="22"/>
  <c r="F33" i="22"/>
  <c r="G32" i="22"/>
  <c r="F32" i="22"/>
  <c r="G31" i="22"/>
  <c r="F31" i="22"/>
  <c r="G30" i="22"/>
  <c r="F30" i="22"/>
  <c r="G29" i="22"/>
  <c r="F29" i="22"/>
  <c r="G28" i="22"/>
  <c r="F28" i="22"/>
  <c r="G27" i="22"/>
  <c r="F27" i="22"/>
  <c r="E26" i="22"/>
  <c r="F26" i="22" s="1"/>
  <c r="G25" i="22"/>
  <c r="F25" i="22"/>
  <c r="G24" i="22"/>
  <c r="F24" i="22"/>
  <c r="F23" i="22"/>
  <c r="E23" i="22"/>
  <c r="G23" i="22" s="1"/>
  <c r="G22" i="22"/>
  <c r="F22" i="22"/>
  <c r="G21" i="22"/>
  <c r="F21" i="22"/>
  <c r="G20" i="22"/>
  <c r="F20" i="22"/>
  <c r="G19" i="22"/>
  <c r="F19" i="22"/>
  <c r="G17" i="22"/>
  <c r="F17" i="22"/>
  <c r="G16" i="22"/>
  <c r="F16" i="22"/>
  <c r="G15" i="22"/>
  <c r="F15" i="22"/>
  <c r="G14" i="22"/>
  <c r="F14" i="22"/>
  <c r="G13" i="22"/>
  <c r="F13" i="22"/>
  <c r="G12" i="22"/>
  <c r="F12" i="22"/>
  <c r="G11" i="22"/>
  <c r="F11" i="22"/>
  <c r="E10" i="22"/>
  <c r="F10" i="22" s="1"/>
  <c r="G9" i="22"/>
  <c r="F9" i="22"/>
  <c r="G8" i="22"/>
  <c r="F8" i="22"/>
  <c r="E7" i="22"/>
  <c r="G7" i="22" s="1"/>
  <c r="L6" i="22"/>
  <c r="G26" i="23" l="1"/>
  <c r="G152" i="23"/>
  <c r="F144" i="23"/>
  <c r="F137" i="23"/>
  <c r="F91" i="23"/>
  <c r="G7" i="23"/>
  <c r="F10" i="23"/>
  <c r="G18" i="23"/>
  <c r="F21" i="23"/>
  <c r="G23" i="23"/>
  <c r="F26" i="23"/>
  <c r="G41" i="23"/>
  <c r="G71" i="23"/>
  <c r="F81" i="23"/>
  <c r="G88" i="23"/>
  <c r="G94" i="23"/>
  <c r="G101" i="23"/>
  <c r="G128" i="23"/>
  <c r="F131" i="23"/>
  <c r="G134" i="23"/>
  <c r="G140" i="23"/>
  <c r="G147" i="23"/>
  <c r="F147" i="23"/>
  <c r="G10" i="22"/>
  <c r="G26" i="22"/>
  <c r="G49" i="22"/>
  <c r="G86" i="22"/>
  <c r="G129" i="22"/>
  <c r="F7" i="22"/>
  <c r="F79" i="22"/>
  <c r="F113" i="22"/>
  <c r="F135" i="22"/>
  <c r="E92" i="22"/>
  <c r="F92" i="22" s="1"/>
  <c r="E99" i="22"/>
  <c r="G99" i="22" s="1"/>
  <c r="G18" i="22"/>
  <c r="F18" i="22"/>
  <c r="G92" i="22"/>
  <c r="G132" i="22"/>
  <c r="G139" i="22"/>
  <c r="G41" i="22"/>
  <c r="F153" i="23" l="1"/>
  <c r="G154" i="23" s="1"/>
  <c r="F152" i="23"/>
  <c r="E147" i="22"/>
  <c r="F147" i="22" s="1"/>
  <c r="F99" i="22"/>
  <c r="F148" i="22" l="1"/>
  <c r="G149" i="22" s="1"/>
  <c r="G147" i="22"/>
  <c r="E92" i="17" l="1"/>
  <c r="F97" i="17" l="1"/>
  <c r="G97" i="17"/>
  <c r="E98" i="17" l="1"/>
  <c r="F123" i="17" l="1"/>
  <c r="G123" i="17"/>
  <c r="G122" i="17"/>
  <c r="F122" i="17"/>
  <c r="G24" i="17"/>
  <c r="F24" i="17"/>
  <c r="E136" i="17" l="1"/>
  <c r="F136" i="17" s="1"/>
  <c r="E132" i="17"/>
  <c r="F132" i="17" s="1"/>
  <c r="E130" i="17"/>
  <c r="F130" i="17" s="1"/>
  <c r="E127" i="17"/>
  <c r="F127" i="17" s="1"/>
  <c r="E124" i="17"/>
  <c r="F124" i="17" s="1"/>
  <c r="E89" i="17"/>
  <c r="F89" i="17" s="1"/>
  <c r="E26" i="17"/>
  <c r="F26" i="17" s="1"/>
  <c r="E23" i="17"/>
  <c r="G23" i="17" s="1"/>
  <c r="E67" i="17"/>
  <c r="F67" i="17" s="1"/>
  <c r="F98" i="17"/>
  <c r="F92" i="17"/>
  <c r="E40" i="17"/>
  <c r="F40" i="17" s="1"/>
  <c r="E86" i="17"/>
  <c r="F86" i="17" s="1"/>
  <c r="E139" i="17"/>
  <c r="F139" i="17" s="1"/>
  <c r="E46" i="17"/>
  <c r="G46" i="17" s="1"/>
  <c r="F23" i="17" l="1"/>
  <c r="F46" i="17"/>
  <c r="E77" i="17"/>
  <c r="F77" i="17" s="1"/>
  <c r="E18" i="17"/>
  <c r="G18" i="17" s="1"/>
  <c r="E11" i="17"/>
  <c r="G11" i="17" s="1"/>
  <c r="G27" i="17"/>
  <c r="F27" i="17"/>
  <c r="E7" i="17"/>
  <c r="G7" i="17" s="1"/>
  <c r="F18" i="17" l="1"/>
  <c r="E144" i="17"/>
  <c r="F145" i="17" s="1"/>
  <c r="F7" i="17"/>
  <c r="F11" i="17"/>
  <c r="G143" i="17" l="1"/>
  <c r="F143" i="17"/>
  <c r="G142" i="17"/>
  <c r="F142" i="17"/>
  <c r="G141" i="17"/>
  <c r="F141" i="17"/>
  <c r="G140" i="17"/>
  <c r="F140" i="17"/>
  <c r="G139" i="17"/>
  <c r="G138" i="17"/>
  <c r="F138" i="17"/>
  <c r="G137" i="17"/>
  <c r="F137" i="17"/>
  <c r="G136" i="17"/>
  <c r="G135" i="17"/>
  <c r="F135" i="17"/>
  <c r="G134" i="17"/>
  <c r="F134" i="17"/>
  <c r="G133" i="17"/>
  <c r="F133" i="17"/>
  <c r="G132" i="17"/>
  <c r="G131" i="17"/>
  <c r="F131" i="17"/>
  <c r="G130" i="17"/>
  <c r="G129" i="17"/>
  <c r="F129" i="17"/>
  <c r="G128" i="17"/>
  <c r="F128" i="17"/>
  <c r="G127" i="17"/>
  <c r="G126" i="17"/>
  <c r="F126" i="17"/>
  <c r="G125" i="17"/>
  <c r="F125" i="17"/>
  <c r="G124" i="17"/>
  <c r="G121" i="17"/>
  <c r="F121" i="17"/>
  <c r="G120" i="17"/>
  <c r="F120" i="17"/>
  <c r="G119" i="17"/>
  <c r="F119" i="17"/>
  <c r="G118" i="17"/>
  <c r="F118" i="17"/>
  <c r="G117" i="17"/>
  <c r="F117" i="17"/>
  <c r="G116" i="17"/>
  <c r="F116" i="17"/>
  <c r="G115" i="17"/>
  <c r="F115" i="17"/>
  <c r="G114" i="17"/>
  <c r="F114" i="17"/>
  <c r="G113" i="17"/>
  <c r="F113" i="17"/>
  <c r="G112" i="17"/>
  <c r="F112" i="17"/>
  <c r="G111" i="17"/>
  <c r="F111" i="17"/>
  <c r="G110" i="17"/>
  <c r="F110" i="17"/>
  <c r="G109" i="17"/>
  <c r="F109" i="17"/>
  <c r="G108" i="17"/>
  <c r="F108" i="17"/>
  <c r="G107" i="17"/>
  <c r="F107" i="17"/>
  <c r="G106" i="17"/>
  <c r="F106" i="17"/>
  <c r="G105" i="17"/>
  <c r="F105" i="17"/>
  <c r="G104" i="17"/>
  <c r="F104" i="17"/>
  <c r="G103" i="17"/>
  <c r="F103" i="17"/>
  <c r="G102" i="17"/>
  <c r="F102" i="17"/>
  <c r="G101" i="17"/>
  <c r="F101" i="17"/>
  <c r="G100" i="17"/>
  <c r="F100" i="17"/>
  <c r="G99" i="17"/>
  <c r="F99" i="17"/>
  <c r="G98" i="17"/>
  <c r="G96" i="17"/>
  <c r="F96" i="17"/>
  <c r="G95" i="17"/>
  <c r="F95" i="17"/>
  <c r="G94" i="17"/>
  <c r="F94" i="17"/>
  <c r="G93" i="17"/>
  <c r="F93" i="17"/>
  <c r="G92" i="17"/>
  <c r="G91" i="17"/>
  <c r="F91" i="17"/>
  <c r="G90" i="17"/>
  <c r="F90" i="17"/>
  <c r="G89" i="17"/>
  <c r="G88" i="17"/>
  <c r="F88" i="17"/>
  <c r="G87" i="17"/>
  <c r="F87" i="17"/>
  <c r="G86" i="17"/>
  <c r="G85" i="17"/>
  <c r="F85" i="17"/>
  <c r="G84" i="17"/>
  <c r="F84" i="17"/>
  <c r="G83" i="17"/>
  <c r="F83" i="17"/>
  <c r="G82" i="17"/>
  <c r="F82" i="17"/>
  <c r="G81" i="17"/>
  <c r="F81" i="17"/>
  <c r="G80" i="17"/>
  <c r="F80" i="17"/>
  <c r="G79" i="17"/>
  <c r="F79" i="17"/>
  <c r="G78" i="17"/>
  <c r="F78" i="17"/>
  <c r="G77" i="17"/>
  <c r="G76" i="17"/>
  <c r="F76" i="17"/>
  <c r="G75" i="17"/>
  <c r="F75" i="17"/>
  <c r="G74" i="17"/>
  <c r="F74" i="17"/>
  <c r="G73" i="17"/>
  <c r="F73" i="17"/>
  <c r="G72" i="17"/>
  <c r="F72" i="17"/>
  <c r="G71" i="17"/>
  <c r="F71" i="17"/>
  <c r="G70" i="17"/>
  <c r="F70" i="17"/>
  <c r="G69" i="17"/>
  <c r="F69" i="17"/>
  <c r="G68" i="17"/>
  <c r="F68" i="17"/>
  <c r="G67" i="17"/>
  <c r="G66" i="17"/>
  <c r="F66" i="17"/>
  <c r="G65" i="17"/>
  <c r="F65" i="17"/>
  <c r="G64" i="17"/>
  <c r="F64" i="17"/>
  <c r="G63" i="17"/>
  <c r="F63" i="17"/>
  <c r="G62" i="17"/>
  <c r="F62" i="17"/>
  <c r="G61" i="17"/>
  <c r="F61" i="17"/>
  <c r="G60" i="17"/>
  <c r="F60" i="17"/>
  <c r="G59" i="17"/>
  <c r="F59" i="17"/>
  <c r="G58" i="17"/>
  <c r="F58" i="17"/>
  <c r="G57" i="17"/>
  <c r="F57" i="17"/>
  <c r="G56" i="17"/>
  <c r="F56" i="17"/>
  <c r="G55" i="17"/>
  <c r="F55" i="17"/>
  <c r="G54" i="17"/>
  <c r="F54" i="17"/>
  <c r="G53" i="17"/>
  <c r="F53" i="17"/>
  <c r="G52" i="17"/>
  <c r="F52" i="17"/>
  <c r="G51" i="17"/>
  <c r="F51" i="17"/>
  <c r="G50" i="17"/>
  <c r="F50" i="17"/>
  <c r="G49" i="17"/>
  <c r="F49" i="17"/>
  <c r="G48" i="17"/>
  <c r="F48" i="17"/>
  <c r="G47" i="17"/>
  <c r="F47" i="17"/>
  <c r="G45" i="17"/>
  <c r="F45" i="17"/>
  <c r="G44" i="17"/>
  <c r="F44" i="17"/>
  <c r="G43" i="17"/>
  <c r="F43" i="17"/>
  <c r="G42" i="17"/>
  <c r="F42" i="17"/>
  <c r="G41" i="17"/>
  <c r="F41" i="17"/>
  <c r="G40" i="17"/>
  <c r="G39" i="17"/>
  <c r="F39" i="17"/>
  <c r="G38" i="17"/>
  <c r="F38" i="17"/>
  <c r="G37" i="17"/>
  <c r="F37" i="17"/>
  <c r="G36" i="17"/>
  <c r="F36" i="17"/>
  <c r="G35" i="17"/>
  <c r="F35" i="17"/>
  <c r="G34" i="17"/>
  <c r="F34" i="17"/>
  <c r="G33" i="17"/>
  <c r="F33" i="17"/>
  <c r="G32" i="17"/>
  <c r="F32" i="17"/>
  <c r="G31" i="17"/>
  <c r="F31" i="17"/>
  <c r="G30" i="17"/>
  <c r="F30" i="17"/>
  <c r="G29" i="17"/>
  <c r="F29" i="17"/>
  <c r="G28" i="17"/>
  <c r="F28" i="17"/>
  <c r="G26" i="17"/>
  <c r="G25" i="17"/>
  <c r="F25" i="17"/>
  <c r="G22" i="17"/>
  <c r="F22" i="17"/>
  <c r="G21" i="17"/>
  <c r="F21" i="17"/>
  <c r="G20" i="17"/>
  <c r="F20" i="17"/>
  <c r="G19" i="17"/>
  <c r="F19" i="17"/>
  <c r="G17" i="17"/>
  <c r="F17" i="17"/>
  <c r="G16" i="17"/>
  <c r="F16" i="17"/>
  <c r="G15" i="17"/>
  <c r="F15" i="17"/>
  <c r="G14" i="17"/>
  <c r="F14" i="17"/>
  <c r="G13" i="17"/>
  <c r="F13" i="17"/>
  <c r="G12" i="17"/>
  <c r="F12" i="17"/>
  <c r="G10" i="17"/>
  <c r="F10" i="17"/>
  <c r="G9" i="17"/>
  <c r="F9" i="17"/>
  <c r="G8" i="17"/>
  <c r="F8" i="17"/>
  <c r="G144" i="17" l="1"/>
  <c r="F144" i="17"/>
  <c r="G11" i="9"/>
  <c r="F11" i="9"/>
  <c r="G177" i="9"/>
  <c r="G176" i="9"/>
  <c r="G175" i="9"/>
  <c r="G174" i="9"/>
  <c r="G173" i="9"/>
  <c r="G171" i="9"/>
  <c r="G170" i="9"/>
  <c r="G169" i="9"/>
  <c r="G168" i="9"/>
  <c r="G166" i="9"/>
  <c r="G165" i="9"/>
  <c r="G164" i="9"/>
  <c r="G163" i="9"/>
  <c r="G161" i="9"/>
  <c r="G160" i="9"/>
  <c r="G158" i="9"/>
  <c r="G157" i="9"/>
  <c r="G156" i="9"/>
  <c r="G154" i="9"/>
  <c r="G153" i="9"/>
  <c r="G152" i="9"/>
  <c r="G150" i="9"/>
  <c r="G149" i="9"/>
  <c r="G148" i="9"/>
  <c r="G147" i="9"/>
  <c r="G146" i="9"/>
  <c r="G145" i="9"/>
  <c r="G144" i="9"/>
  <c r="G143" i="9"/>
  <c r="G141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1" i="9"/>
  <c r="G120" i="9"/>
  <c r="G119" i="9"/>
  <c r="G118" i="9"/>
  <c r="G117" i="9"/>
  <c r="G115" i="9"/>
  <c r="G114" i="9"/>
  <c r="G113" i="9"/>
  <c r="G110" i="9"/>
  <c r="G109" i="9"/>
  <c r="G108" i="9"/>
  <c r="G107" i="9"/>
  <c r="G105" i="9"/>
  <c r="G104" i="9"/>
  <c r="G103" i="9"/>
  <c r="G102" i="9"/>
  <c r="G101" i="9"/>
  <c r="G100" i="9"/>
  <c r="G99" i="9"/>
  <c r="G98" i="9"/>
  <c r="G97" i="9"/>
  <c r="G95" i="9"/>
  <c r="G94" i="9"/>
  <c r="G93" i="9"/>
  <c r="G92" i="9"/>
  <c r="G91" i="9"/>
  <c r="G90" i="9"/>
  <c r="G89" i="9"/>
  <c r="G88" i="9"/>
  <c r="G87" i="9"/>
  <c r="G86" i="9"/>
  <c r="G85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1" i="9"/>
  <c r="G60" i="9"/>
  <c r="G59" i="9"/>
  <c r="G58" i="9"/>
  <c r="G56" i="9"/>
  <c r="G54" i="9"/>
  <c r="G53" i="9"/>
  <c r="G52" i="9"/>
  <c r="G51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3" i="9"/>
  <c r="G32" i="9"/>
  <c r="G31" i="9"/>
  <c r="G30" i="9"/>
  <c r="G29" i="9"/>
  <c r="G27" i="9"/>
  <c r="G26" i="9"/>
  <c r="G25" i="9"/>
  <c r="G24" i="9"/>
  <c r="G23" i="9"/>
  <c r="G21" i="9"/>
  <c r="G20" i="9"/>
  <c r="G19" i="9"/>
  <c r="G18" i="9"/>
  <c r="G17" i="9"/>
  <c r="G16" i="9"/>
  <c r="G15" i="9"/>
  <c r="G14" i="9"/>
  <c r="G10" i="9"/>
  <c r="G9" i="9"/>
  <c r="G8" i="9"/>
  <c r="H226" i="9" l="1"/>
  <c r="H225" i="9"/>
  <c r="H224" i="9"/>
  <c r="H220" i="9"/>
  <c r="H221" i="9"/>
  <c r="H222" i="9"/>
  <c r="G146" i="17" l="1"/>
  <c r="G147" i="17"/>
  <c r="G148" i="17"/>
  <c r="E215" i="9" l="1"/>
  <c r="E140" i="9" l="1"/>
  <c r="E84" i="9"/>
  <c r="E55" i="9"/>
  <c r="E57" i="9" s="1"/>
  <c r="F175" i="9"/>
  <c r="E12" i="9"/>
  <c r="F10" i="9"/>
  <c r="F82" i="9"/>
  <c r="F99" i="9"/>
  <c r="E50" i="9"/>
  <c r="F49" i="9"/>
  <c r="E22" i="9"/>
  <c r="E28" i="9"/>
  <c r="F147" i="9"/>
  <c r="F15" i="9"/>
  <c r="F61" i="9"/>
  <c r="F78" i="9"/>
  <c r="F60" i="9"/>
  <c r="F110" i="9"/>
  <c r="E111" i="9"/>
  <c r="F111" i="9" s="1"/>
  <c r="F150" i="9"/>
  <c r="E106" i="9"/>
  <c r="F103" i="9"/>
  <c r="F102" i="9"/>
  <c r="F101" i="9"/>
  <c r="F100" i="9"/>
  <c r="F98" i="9"/>
  <c r="F52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3" i="9"/>
  <c r="F32" i="9"/>
  <c r="F31" i="9"/>
  <c r="F27" i="9"/>
  <c r="F26" i="9"/>
  <c r="F25" i="9"/>
  <c r="F21" i="9"/>
  <c r="F20" i="9"/>
  <c r="F19" i="9"/>
  <c r="F18" i="9"/>
  <c r="F17" i="9"/>
  <c r="F16" i="9"/>
  <c r="F14" i="9"/>
  <c r="F149" i="9"/>
  <c r="F164" i="9"/>
  <c r="F177" i="9"/>
  <c r="F176" i="9"/>
  <c r="F174" i="9"/>
  <c r="F171" i="9"/>
  <c r="F170" i="9"/>
  <c r="F166" i="9"/>
  <c r="F165" i="9"/>
  <c r="F161" i="9"/>
  <c r="F158" i="9"/>
  <c r="F157" i="9"/>
  <c r="F154" i="9"/>
  <c r="F153" i="9"/>
  <c r="F148" i="9"/>
  <c r="F146" i="9"/>
  <c r="F145" i="9"/>
  <c r="F144" i="9"/>
  <c r="F143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1" i="9"/>
  <c r="F120" i="9"/>
  <c r="F119" i="9"/>
  <c r="F118" i="9"/>
  <c r="F115" i="9"/>
  <c r="F114" i="9"/>
  <c r="F109" i="9"/>
  <c r="F108" i="9"/>
  <c r="F105" i="9"/>
  <c r="F104" i="9"/>
  <c r="F95" i="9"/>
  <c r="F94" i="9"/>
  <c r="F93" i="9"/>
  <c r="F92" i="9"/>
  <c r="F91" i="9"/>
  <c r="F90" i="9"/>
  <c r="F89" i="9"/>
  <c r="F88" i="9"/>
  <c r="F87" i="9"/>
  <c r="F83" i="9"/>
  <c r="F81" i="9"/>
  <c r="F80" i="9"/>
  <c r="F79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59" i="9"/>
  <c r="F58" i="9"/>
  <c r="F54" i="9"/>
  <c r="F53" i="9"/>
  <c r="F24" i="9"/>
  <c r="F9" i="9"/>
  <c r="F8" i="9"/>
  <c r="F12" i="9"/>
  <c r="E178" i="9"/>
  <c r="F178" i="9" s="1"/>
  <c r="E172" i="9"/>
  <c r="E167" i="9"/>
  <c r="F167" i="9" s="1"/>
  <c r="E162" i="9"/>
  <c r="E159" i="9"/>
  <c r="F159" i="9" s="1"/>
  <c r="E155" i="9"/>
  <c r="E122" i="9"/>
  <c r="F122" i="9" s="1"/>
  <c r="E116" i="9"/>
  <c r="E96" i="9"/>
  <c r="E34" i="9"/>
  <c r="F34" i="9" s="1"/>
  <c r="F96" i="9"/>
  <c r="F22" i="9"/>
  <c r="G96" i="9" l="1"/>
  <c r="G122" i="9"/>
  <c r="G159" i="9"/>
  <c r="G167" i="9"/>
  <c r="G178" i="9"/>
  <c r="G22" i="9"/>
  <c r="G50" i="9"/>
  <c r="G12" i="9"/>
  <c r="G57" i="9"/>
  <c r="G84" i="9"/>
  <c r="G34" i="9"/>
  <c r="G116" i="9"/>
  <c r="G155" i="9"/>
  <c r="G162" i="9"/>
  <c r="G172" i="9"/>
  <c r="G106" i="9"/>
  <c r="G111" i="9"/>
  <c r="G28" i="9"/>
  <c r="G55" i="9"/>
  <c r="G140" i="9"/>
  <c r="F106" i="9"/>
  <c r="E142" i="9"/>
  <c r="F84" i="9"/>
  <c r="F50" i="9"/>
  <c r="F172" i="9"/>
  <c r="F116" i="9"/>
  <c r="F155" i="9"/>
  <c r="F162" i="9"/>
  <c r="F28" i="9"/>
  <c r="E62" i="9"/>
  <c r="G62" i="9" s="1"/>
  <c r="G142" i="9" l="1"/>
  <c r="E151" i="9"/>
  <c r="F62" i="9"/>
  <c r="G151" i="9" l="1"/>
  <c r="E179" i="9"/>
  <c r="G179" i="9" s="1"/>
  <c r="G183" i="9" s="1"/>
  <c r="F151" i="9"/>
  <c r="F179" i="9" l="1"/>
  <c r="G182" i="9" s="1"/>
  <c r="F180" i="9"/>
  <c r="G181" i="9" s="1"/>
</calcChain>
</file>

<file path=xl/sharedStrings.xml><?xml version="1.0" encoding="utf-8"?>
<sst xmlns="http://schemas.openxmlformats.org/spreadsheetml/2006/main" count="4165" uniqueCount="858">
  <si>
    <t>NO</t>
  </si>
  <si>
    <t>KAB. AGAM</t>
  </si>
  <si>
    <t>KAB. PASAMAN</t>
  </si>
  <si>
    <t>KAB. 50 KOTA</t>
  </si>
  <si>
    <t>KAB. SOLOK</t>
  </si>
  <si>
    <t>KAB. PADANG PARIAMAN</t>
  </si>
  <si>
    <t>KAB. PESISIR SELATAN</t>
  </si>
  <si>
    <t>KAB. TANAH DATAR</t>
  </si>
  <si>
    <t>KAB. KEP. MENTAWAI</t>
  </si>
  <si>
    <t>KAB. DHARMASRAYA</t>
  </si>
  <si>
    <t>KAB. PASAMAN BARAT</t>
  </si>
  <si>
    <t>KOTA BUKITTINGGI</t>
  </si>
  <si>
    <t>KOTA PADANG PANJANG</t>
  </si>
  <si>
    <t>KOTA SAWAHLUNTO</t>
  </si>
  <si>
    <t>KOTA PADANG</t>
  </si>
  <si>
    <t>KOTA PAYAKUMBUH</t>
  </si>
  <si>
    <t>KOTA PARIAMAN</t>
  </si>
  <si>
    <t xml:space="preserve">KAB. SOLOK SELATAN </t>
  </si>
  <si>
    <t xml:space="preserve">JUMLAH </t>
  </si>
  <si>
    <t xml:space="preserve">Koto Tuo Balai Gurah Kec. Ampek Angkek </t>
  </si>
  <si>
    <t>KAB. SIJUNJUNG</t>
  </si>
  <si>
    <t>NOMOR INDUK</t>
  </si>
  <si>
    <t>13.01</t>
  </si>
  <si>
    <t>13.01.001</t>
  </si>
  <si>
    <t>13.02</t>
  </si>
  <si>
    <t>13.02.003</t>
  </si>
  <si>
    <t>13.02.006</t>
  </si>
  <si>
    <t>13.02.007</t>
  </si>
  <si>
    <t>13.02.009</t>
  </si>
  <si>
    <t>13.03</t>
  </si>
  <si>
    <t>13.03.001</t>
  </si>
  <si>
    <t>13.03.002</t>
  </si>
  <si>
    <t>13.03.003</t>
  </si>
  <si>
    <t>13.03.004</t>
  </si>
  <si>
    <t>13.04</t>
  </si>
  <si>
    <t>13.04.001</t>
  </si>
  <si>
    <t>13.04.002</t>
  </si>
  <si>
    <t>13.05</t>
  </si>
  <si>
    <t>13.05.001</t>
  </si>
  <si>
    <t>13.05.002</t>
  </si>
  <si>
    <t>13.05.004</t>
  </si>
  <si>
    <t>13.05.005</t>
  </si>
  <si>
    <t>13.05.006</t>
  </si>
  <si>
    <t>13.05.007</t>
  </si>
  <si>
    <t>13.05.008</t>
  </si>
  <si>
    <t>13.05.009</t>
  </si>
  <si>
    <t>13.05.010</t>
  </si>
  <si>
    <t>13.05.011</t>
  </si>
  <si>
    <t>13.05.012</t>
  </si>
  <si>
    <t>13.05.013</t>
  </si>
  <si>
    <t>13.06</t>
  </si>
  <si>
    <t>13.06.001</t>
  </si>
  <si>
    <t>13.06.005</t>
  </si>
  <si>
    <t>13.06.006</t>
  </si>
  <si>
    <t>13.07</t>
  </si>
  <si>
    <t>13.07.001</t>
  </si>
  <si>
    <t>13.07.002</t>
  </si>
  <si>
    <t>13.07.003</t>
  </si>
  <si>
    <t>13.07.004</t>
  </si>
  <si>
    <t>13.07.006</t>
  </si>
  <si>
    <t>13.07.007</t>
  </si>
  <si>
    <t>13.07.008</t>
  </si>
  <si>
    <t>13.07.010</t>
  </si>
  <si>
    <t>13.07.011</t>
  </si>
  <si>
    <t>13.07.012</t>
  </si>
  <si>
    <t>13.07.014</t>
  </si>
  <si>
    <t>13.07.015</t>
  </si>
  <si>
    <t>13.07.016</t>
  </si>
  <si>
    <t>13.07.018</t>
  </si>
  <si>
    <t>13.07.019</t>
  </si>
  <si>
    <t>13.07.020</t>
  </si>
  <si>
    <t>13.08.001</t>
  </si>
  <si>
    <t>13.08</t>
  </si>
  <si>
    <t>13.08.002</t>
  </si>
  <si>
    <t>13.08.003</t>
  </si>
  <si>
    <t>13.08.004</t>
  </si>
  <si>
    <t>13.08.005</t>
  </si>
  <si>
    <t>13.08.006</t>
  </si>
  <si>
    <t>13.08.007</t>
  </si>
  <si>
    <t>13.08.008</t>
  </si>
  <si>
    <t>13.08.009</t>
  </si>
  <si>
    <t>13.09</t>
  </si>
  <si>
    <t>13.09.001</t>
  </si>
  <si>
    <t>13.09.003</t>
  </si>
  <si>
    <t>13.09.004</t>
  </si>
  <si>
    <t>13.09.005</t>
  </si>
  <si>
    <t>13.09.007</t>
  </si>
  <si>
    <t>13.10</t>
  </si>
  <si>
    <t>13.10.001</t>
  </si>
  <si>
    <t>13.11</t>
  </si>
  <si>
    <t>13.11.001</t>
  </si>
  <si>
    <t>13.11.006</t>
  </si>
  <si>
    <t>13.12</t>
  </si>
  <si>
    <t>13.12.002</t>
  </si>
  <si>
    <t>13.12.003</t>
  </si>
  <si>
    <t>13.12.005</t>
  </si>
  <si>
    <t>13.71</t>
  </si>
  <si>
    <t>13.71.001</t>
  </si>
  <si>
    <t>13.71.002</t>
  </si>
  <si>
    <t>13.71.003</t>
  </si>
  <si>
    <t>13.71.004</t>
  </si>
  <si>
    <t>13.71.005</t>
  </si>
  <si>
    <t>13.71.006</t>
  </si>
  <si>
    <t>13.71.007</t>
  </si>
  <si>
    <t>13.71.008</t>
  </si>
  <si>
    <t>13.71.009</t>
  </si>
  <si>
    <t>13.71.010</t>
  </si>
  <si>
    <t>13.71.011</t>
  </si>
  <si>
    <t>13.71.012</t>
  </si>
  <si>
    <t>13.71.013</t>
  </si>
  <si>
    <t>13.71.014</t>
  </si>
  <si>
    <t>13.71.015</t>
  </si>
  <si>
    <t>13.71.016</t>
  </si>
  <si>
    <t>13.71.018</t>
  </si>
  <si>
    <t>13.71.019</t>
  </si>
  <si>
    <t>13.71.020</t>
  </si>
  <si>
    <t>13.72</t>
  </si>
  <si>
    <t>13.73</t>
  </si>
  <si>
    <t>13.73.001</t>
  </si>
  <si>
    <t>13.73.002</t>
  </si>
  <si>
    <t>13.74</t>
  </si>
  <si>
    <t>13.74.001</t>
  </si>
  <si>
    <t>13.75</t>
  </si>
  <si>
    <t>13.75.001</t>
  </si>
  <si>
    <t>13.75.002</t>
  </si>
  <si>
    <t>13.75.004</t>
  </si>
  <si>
    <t>13.76</t>
  </si>
  <si>
    <t>13.77</t>
  </si>
  <si>
    <t>13.77.001</t>
  </si>
  <si>
    <t>13.77.002</t>
  </si>
  <si>
    <t>13.77.003</t>
  </si>
  <si>
    <t>13.06.009</t>
  </si>
  <si>
    <t>NO. TELEPON/ HP</t>
  </si>
  <si>
    <t xml:space="preserve">Jl. Pemuda Batu Bagirik Nagari Alahan Panjang Kec. Lembah Gumanti </t>
  </si>
  <si>
    <t xml:space="preserve">Komplek Muhammadiyah Pdg. Belimbing Koto Sani Kec. X Koto Singkarak </t>
  </si>
  <si>
    <t xml:space="preserve">Tarantang Kec. Harau  </t>
  </si>
  <si>
    <t xml:space="preserve">0752-7750088/ 085263842559 </t>
  </si>
  <si>
    <t>0752-90956 / 085263378331 / 08126767514</t>
  </si>
  <si>
    <t xml:space="preserve">Jorong Padang Japang Nag. VII Koto Talago Kec. Guguk </t>
  </si>
  <si>
    <t xml:space="preserve">Desa Siduampan Kec. Ranah Batahan </t>
  </si>
  <si>
    <t>081363358393 / 081363464650</t>
  </si>
  <si>
    <t>Pandam Lubuk Bauk Batipuh Baruah Kec. Batipuh</t>
  </si>
  <si>
    <t>0752 -7490029 / 081374542507</t>
  </si>
  <si>
    <t>Jl. Imam Bonjol No. 3 Kubu Rajo Batusangkar</t>
  </si>
  <si>
    <t>0752-777932 / 081266318434</t>
  </si>
  <si>
    <t xml:space="preserve">Jl. A. Yani No. 78 Batusangkar </t>
  </si>
  <si>
    <t xml:space="preserve">Jl. Pincuran Tujuh Kec. Lubuk Basung </t>
  </si>
  <si>
    <t xml:space="preserve">Jl. Jambak No. 156 Lubuk Basung </t>
  </si>
  <si>
    <t>0752-427048 / 08126774557</t>
  </si>
  <si>
    <t>081273321100</t>
  </si>
  <si>
    <t>081363427884</t>
  </si>
  <si>
    <t>081266526351</t>
  </si>
  <si>
    <t>Jl. Koto Selayan Kec. Mandiangin Koto Selayan</t>
  </si>
  <si>
    <t>0752-33647 / 081363009606</t>
  </si>
  <si>
    <t xml:space="preserve">Jl. Pagarruyung Painan </t>
  </si>
  <si>
    <t>0751-7823364 / 081374483610</t>
  </si>
  <si>
    <t>Jl. Pasir Parupuk No. 39 RT.03 RW XI Kel. Parupuk Tabing Kec. Koto Tangah</t>
  </si>
  <si>
    <t>0751-7878620-41694 / 081374398225</t>
  </si>
  <si>
    <t>0751-496679</t>
  </si>
  <si>
    <t>Simp. SMA 13 Tj. Aur Kel. Balai Gadang Kec. Koto Tangah</t>
  </si>
  <si>
    <t>0751- 8256008 / 081363455700</t>
  </si>
  <si>
    <t>Komp. Villa Melati Mas II No. 11 Parak Kopi</t>
  </si>
  <si>
    <t>Jl . Gajah Mada No. 41 B Padang Kec. Nanggalo</t>
  </si>
  <si>
    <t>0751-7052288 / 081374384882</t>
  </si>
  <si>
    <t>0751 - 7978380 / 08126764157</t>
  </si>
  <si>
    <t xml:space="preserve">Jl. Purus IV No. 8 Kompl YAPI </t>
  </si>
  <si>
    <t>JML BERAS TAHAP I    (kg)</t>
  </si>
  <si>
    <t>Jorong Pisang Rebus Sitiung Kec. Sitiung</t>
  </si>
  <si>
    <t>0751-681577 / 081363385401</t>
  </si>
  <si>
    <t>Wisma Baitul Mughni Muara Sikabaluan Kec. Siberut Utara</t>
  </si>
  <si>
    <t>0754-61559 / 081363043868 / 085263082988</t>
  </si>
  <si>
    <t>Komp.  Perguruan Muhammadiyah Bkt. Kili Jl. Raya Solok-Padang</t>
  </si>
  <si>
    <t>0753-338552 / 081267633156</t>
  </si>
  <si>
    <t xml:space="preserve">Jl.Soekarno-Hatta no. 288 Payakumbuh </t>
  </si>
  <si>
    <t>Lakung Situjuh Batur Kec. Situjuah Limo Nagari</t>
  </si>
  <si>
    <t>0752-774064/ 081267012216</t>
  </si>
  <si>
    <t>Tungkar Kec. Situjuah Limo Nagari</t>
  </si>
  <si>
    <t>Nagari Situjuh Bandar Dalam Kec. Situjuh Lima Nagari</t>
  </si>
  <si>
    <t>Jl. H. Agus Salim No. 2 Muaro Gambok</t>
  </si>
  <si>
    <t>Jl. Khatib Sulaiman Situjuh Batua Kec. Situjuah Limo Nagari</t>
  </si>
  <si>
    <t>Batu Nan Limo Nag. Koto Tangah Simalanggang Kec. Payakumbuh</t>
  </si>
  <si>
    <t>Pasar Pauh Kambar Kec. Nan Sabaris</t>
  </si>
  <si>
    <t>Rambai Desa Balai Kurai Taji Kec. Pariaman Selatan</t>
  </si>
  <si>
    <t xml:space="preserve">Lumpo Utara, Kec. IV Jurai </t>
  </si>
  <si>
    <t xml:space="preserve">Jl. Padang Marapalam Lakitan Kambang Kec. Lengayang  </t>
  </si>
  <si>
    <t>0755-60135 / 60431/ 08197580426</t>
  </si>
  <si>
    <t>PSAA. MIFTAHUL JANNAH LUMPO</t>
  </si>
  <si>
    <t>PSAA. BINA SOSIAL LAKITAN</t>
  </si>
  <si>
    <t xml:space="preserve">PSAA. PKU MUHAMMADIYAH SINGKARAK CAB. X KOTO SINGKARAK </t>
  </si>
  <si>
    <t>PSAA. NURUL IMAN ALAHAN PANJANG</t>
  </si>
  <si>
    <t xml:space="preserve">PSAA. SYEKH MUHAMMAD MUHSIN/ YYS YASRITA </t>
  </si>
  <si>
    <t>PSAA. HARAPAN BUNDO</t>
  </si>
  <si>
    <t>PSAA. AISYIYAH CABANG TANJUNG BONAI</t>
  </si>
  <si>
    <t>PSAA. AISYIYAH RANTING SUNGAYANG</t>
  </si>
  <si>
    <t xml:space="preserve">PSAA. ADE IRMA SURYANI NASUTION </t>
  </si>
  <si>
    <t>PSAA. TUAN KADI PADANG GANTING</t>
  </si>
  <si>
    <t>PSAA. AISYIYAH CAB. BARULAK</t>
  </si>
  <si>
    <t>PSAA. ALAWIYAH ZEIN SIMABUR</t>
  </si>
  <si>
    <t xml:space="preserve">Jl. Mesjid Makmur No. 22 Simabur Kec. Pariangan </t>
  </si>
  <si>
    <t>PSAA. AISYIYAH  MUHAMMADIYAH TEPI SELO</t>
  </si>
  <si>
    <t>PSAA. BPAY. TANJUNG BARULAK</t>
  </si>
  <si>
    <t>PSAA. HIDAYAH ILAHI</t>
  </si>
  <si>
    <t>JML KELAYAN (ORG)</t>
  </si>
  <si>
    <t>13.09.008</t>
  </si>
  <si>
    <t>PSAA. IMAM BONJOL</t>
  </si>
  <si>
    <t>PSAA. TUANGKU RAO</t>
  </si>
  <si>
    <t>PSAA. SERASI</t>
  </si>
  <si>
    <t>PSAA. DARUL HIKMAH (IPHI)</t>
  </si>
  <si>
    <t>PSAA. MUHAMMADIYAH BATIPUH</t>
  </si>
  <si>
    <t>PSAA. MUHAMMADIYAH LIMO KAUM</t>
  </si>
  <si>
    <t>PSAA. MUKARAMMAH PAUH KAMBAR</t>
  </si>
  <si>
    <t>PSAA. AL FURQON / YAPENDAIS</t>
  </si>
  <si>
    <t>PSAA. AISYIYAH CABANG SRI ANTOKAN</t>
  </si>
  <si>
    <t>PSAA. AN NUR PASANEHAN</t>
  </si>
  <si>
    <t>PSAA. AISYIYAH CABANG MATUR</t>
  </si>
  <si>
    <t>PSAA. AISYIYAH RANTING BATU TABA</t>
  </si>
  <si>
    <t>PSAA. AL MAUN</t>
  </si>
  <si>
    <t>PSAA. MUHAMMADIYAH RANTING CINGKARING</t>
  </si>
  <si>
    <t>PSAA. IKHWANUSHAFA</t>
  </si>
  <si>
    <t>PSAA. NURUL HAQ</t>
  </si>
  <si>
    <t>PSTW. JASA IBU</t>
  </si>
  <si>
    <t xml:space="preserve">PSAA. MUHAMMADIYAH CABANG GUGUK II </t>
  </si>
  <si>
    <t>PS. PACA / YPAC SDLB DHARMA BHAKTI IBU</t>
  </si>
  <si>
    <t>PSAA. BUSTANUL ULUM</t>
  </si>
  <si>
    <t xml:space="preserve">PSAA. ANAK YATIM DAN ANAK TERLANTAR (PAYAT) IBRAHIM </t>
  </si>
  <si>
    <t>PSAA. MITRA</t>
  </si>
  <si>
    <t xml:space="preserve">PSAA. DARUL FUNUN EL ABBASIYAH </t>
  </si>
  <si>
    <t>PS. PACA./  SLB TUNA NETRA</t>
  </si>
  <si>
    <t xml:space="preserve">PSAA. RAUDHATUL IBADAH </t>
  </si>
  <si>
    <t>PS. PACA. YAPPAT SDLB PANTI</t>
  </si>
  <si>
    <t xml:space="preserve">PSAA.  AR-RAHMAN MUHAMMADIYAH CABANG SUNGAI PAGU </t>
  </si>
  <si>
    <t>PSAA. PEMBANGUNAN PULAU PUNJUNG</t>
  </si>
  <si>
    <t>PSAA. NURUL IMAN PISANG REBUS</t>
  </si>
  <si>
    <t>PSAA. ANAK YATIM UJUNG GADING</t>
  </si>
  <si>
    <t>PSAA. DARUL FIKRI</t>
  </si>
  <si>
    <t>PSAA. YATIM PGAI PADANG</t>
  </si>
  <si>
    <t>PSAA. AISYIYAH CABANG AMPANG</t>
  </si>
  <si>
    <t>PSAA. AISYIYAH KOTO TANGAH</t>
  </si>
  <si>
    <t>PSAA. AISYIYAH NANGGALO</t>
  </si>
  <si>
    <t>PSAA. AL HIDAYAH</t>
  </si>
  <si>
    <t>PSAA. MUHAMMADIYAH PAUH V LIMAU MANIS</t>
  </si>
  <si>
    <t>PSAA. WIRA LISNA</t>
  </si>
  <si>
    <t>PSAA. LIGA DA'WAH</t>
  </si>
  <si>
    <t xml:space="preserve">PSAA. BUNDO SAIYO </t>
  </si>
  <si>
    <t>PSAA. TUNAS BANGSA</t>
  </si>
  <si>
    <t>PS. PACA. YPAC HARAPAN BUNDO</t>
  </si>
  <si>
    <t>PSAA. AISYIYAH CABANG PADANG PANJANG</t>
  </si>
  <si>
    <t>PSAA. AISYIYAH BUKITTINGGI</t>
  </si>
  <si>
    <t>PSAA. BUDI BHAKTI</t>
  </si>
  <si>
    <t>PSAA. DARUL MAARIF</t>
  </si>
  <si>
    <t>PSAA. AISYIYAH CABANG PAYAKUMBUH</t>
  </si>
  <si>
    <t>PSAA. AISYIYAH PARIAMAN</t>
  </si>
  <si>
    <t xml:space="preserve">Desa Pasanehan Kec. Perw. IV Angkat Candung </t>
  </si>
  <si>
    <t xml:space="preserve">Jl. By Pass Tarok III Nagari Tanjung Beringin Kec. Lubuk Sikaping </t>
  </si>
  <si>
    <t>PSAA. AT TAQWA MUHAMMADIYAH PADANG LUAR</t>
  </si>
  <si>
    <t xml:space="preserve">PSAA MUHAMMADIYAH AL FURQAAN </t>
  </si>
  <si>
    <t xml:space="preserve">Jl. By Pass Tarol III Tanjunbg Beringin Kec. Lubuk Sikaping </t>
  </si>
  <si>
    <t>13.71.021</t>
  </si>
  <si>
    <t xml:space="preserve">Jl. Darwis Kenagarian Painan Kec. IV Jurai/ Jl. Simpang III Perumnas Painan </t>
  </si>
  <si>
    <t>0754-20499 / 085263826988</t>
  </si>
  <si>
    <t xml:space="preserve">Jorong Dalam Nagari Barulak Kec. Tanjung Barulak </t>
  </si>
  <si>
    <t xml:space="preserve">Jorong Kota Nagari Tapi Selo , Lintau Buo Utara </t>
  </si>
  <si>
    <t>0752-777002 / 08126750752</t>
  </si>
  <si>
    <t xml:space="preserve">Jl. Simpang Tugu Tanjung Barulak Tanjung Barulak Kec. Tanjung Emas </t>
  </si>
  <si>
    <t>Jl. Raya Batusangkar-Baso KM 14 Nagari Lawang Mandahiling, Kec. Salimpaung</t>
  </si>
  <si>
    <t>0752-561143/ 081374629693/ 081374277199/ 081363041020</t>
  </si>
  <si>
    <t xml:space="preserve">Jl. Raya Padang Luar Kec. Rambatan </t>
  </si>
  <si>
    <t xml:space="preserve">PS PACA MUTIARA BUDI </t>
  </si>
  <si>
    <t>PSAA. AISYIYAH KAMANG HILIR / TILATANG KAMANG</t>
  </si>
  <si>
    <t xml:space="preserve">Simpang Bukik Jr. Kubang Duo Kec. Canduang </t>
  </si>
  <si>
    <t xml:space="preserve">Jalan Jawi-Jawi Pasar Tiku </t>
  </si>
  <si>
    <t xml:space="preserve">Jl. Raya Bukittinggi-Padang KM 5 Kec. Banuhampu </t>
  </si>
  <si>
    <t>Jl. Raya Batu Kambing Nagari Batu Kambing Kec. IV Nagari</t>
  </si>
  <si>
    <t xml:space="preserve">0752-97738/ 081374057275 </t>
  </si>
  <si>
    <t>Simartorkis Ds. Serasi Tj. Betung Kec. Rao Selatan</t>
  </si>
  <si>
    <t>Sorik Jorong Sentosa Jl. Medan - Padang No. 18 Kec. Panti</t>
  </si>
  <si>
    <t xml:space="preserve">Jl. Pondok KM 2 Pulau Punjung, Sei. Kambut Kec.Pulau Punjung. </t>
  </si>
  <si>
    <t xml:space="preserve">Jl. Dr. H. Abdullah Ahmad No. 4 Kel. Sawahan, Kec. Padang Timur </t>
  </si>
  <si>
    <t>0751-38617 / 081363970506</t>
  </si>
  <si>
    <t xml:space="preserve">Jl. Ampang No. 22 RT 1 RW 3 Kel. Ampang Kec. Kuranji </t>
  </si>
  <si>
    <t>Jl. DR. Sutomo No. 23 B Padang</t>
  </si>
  <si>
    <t>0751-481977 / 081374189919</t>
  </si>
  <si>
    <t>Jl. Rawang Ketaping Pauh IX Kec. Kuranji</t>
  </si>
  <si>
    <t>0751-26582-31044 / 081267165004</t>
  </si>
  <si>
    <t>0751-73982 / 08126604074</t>
  </si>
  <si>
    <t>JL. Sawah Liat Dalam Kel. Olo, Kec. Nanggalo</t>
  </si>
  <si>
    <t xml:space="preserve">Jl. Simpang Kapuk Kel. Kalumbuk Kec. Kuranji </t>
  </si>
  <si>
    <t xml:space="preserve">Jl. Parak Jambu Indah No. 20 Kel. Dadok Tunggul Hitam </t>
  </si>
  <si>
    <t xml:space="preserve">Batu Gadang Kec. Lubuk Kilangan </t>
  </si>
  <si>
    <t xml:space="preserve">Jl. Gurun Lawas No. 18, Rt 2/Rw1 No. Kec. Lubuk Begalung </t>
  </si>
  <si>
    <t>Jl. St. Syahrir No. 251 C Kec.Padang</t>
  </si>
  <si>
    <t xml:space="preserve">Jl. Tandikek Pasar Ganggo Hilir Kec. Bonjol </t>
  </si>
  <si>
    <t xml:space="preserve">Jl. Imam Bonjol no. 10 Kec. Sungai Pagu Muara Labuh </t>
  </si>
  <si>
    <t xml:space="preserve">Alin Tagak Kec. Gunung Tuleh </t>
  </si>
  <si>
    <t>Jl. Tembok Kel. Nan Balimo Kec. Tanjung Harapan</t>
  </si>
  <si>
    <t>RK. Tembok Kelurahan Nan Balimo Kec. Tj. Harapan</t>
  </si>
  <si>
    <t xml:space="preserve">Kel. Kubang Sirakuk Utara  Komp. Mesjid Agung Mudik Air Kec. Lembah Segar </t>
  </si>
  <si>
    <t>Waringin Atas Lubang Panjang Kec Barangin</t>
  </si>
  <si>
    <t xml:space="preserve">Jl. Urip Sumoharjo No. 17 Tanah Pak Lambik Kec. Padang Panjang Barat  </t>
  </si>
  <si>
    <t>Jln. Abdul Muis No. 31 Taratak Kec. Pariaman Tengah</t>
  </si>
  <si>
    <t>Padang Birik-birik Naras III Koto Kec. Pariaman Utara</t>
  </si>
  <si>
    <t>0751-7059208 / 081363395300</t>
  </si>
  <si>
    <t xml:space="preserve">Kampung Sorik Jorong Sentosa kec.Panti </t>
  </si>
  <si>
    <t>085274150234</t>
  </si>
  <si>
    <t>0755-70973 / 081267993528/ 081374599789</t>
  </si>
  <si>
    <t>PSAA. AISYIYAH CABANG SALAREH AIA</t>
  </si>
  <si>
    <t>Koto Alam Kanagarian Salareh Aia Kec. Palembayan</t>
  </si>
  <si>
    <t>13.76.001</t>
  </si>
  <si>
    <t>PSAA. AL KASYAF SALIDO</t>
  </si>
  <si>
    <t>PS PACA AMAL BHAKTI SICINCIN</t>
  </si>
  <si>
    <t>13.02.010</t>
  </si>
  <si>
    <t>PSAA. MUHAMMADIYAH  PESISIR SELATAN</t>
  </si>
  <si>
    <t>Jln. Kampung Luar Salido Kec. IV Jurai Painan</t>
  </si>
  <si>
    <t xml:space="preserve">DAERAH / NAMA PANTI SOSIAL SWASTA </t>
  </si>
  <si>
    <t>KONTAK PERSON</t>
  </si>
  <si>
    <t xml:space="preserve">JML BERAS TAHAP II (kg) </t>
  </si>
  <si>
    <t xml:space="preserve">H. Masri, S.Pd </t>
  </si>
  <si>
    <t xml:space="preserve">Ramlan Dani, A.Ma. Pd. </t>
  </si>
  <si>
    <t xml:space="preserve">Yoserizal, SPd,I </t>
  </si>
  <si>
    <t xml:space="preserve">Sy. Jaya PKH. Majolelo </t>
  </si>
  <si>
    <t>Darman, B.A.</t>
  </si>
  <si>
    <t xml:space="preserve">Ny. Hj. Analisa Yunanto Masri </t>
  </si>
  <si>
    <t>A g u s l i</t>
  </si>
  <si>
    <t>PSAA. AISYIYAH CABANG BATU SANGKAR</t>
  </si>
  <si>
    <t>Hj. Asnidar Arif</t>
  </si>
  <si>
    <t>081363946107</t>
  </si>
  <si>
    <t>Jl. Raya Lintau - Payakumbuh km 2  / Jln. Mesjid Raya Tanjung Bonai</t>
  </si>
  <si>
    <t>Zaiyar</t>
  </si>
  <si>
    <t>Hj. Musda Mustafa</t>
  </si>
  <si>
    <t>Imran, S.H.</t>
  </si>
  <si>
    <t>Jln. Sawah Dirumah No. 59 Kec. Koto Gadang Padang Ganting</t>
  </si>
  <si>
    <t>N. Dt. Rangkayo Mulia</t>
  </si>
  <si>
    <t>Hj. Sulastri, S.Pd.I</t>
  </si>
  <si>
    <t>Y.H. Dt. Jindo Besar</t>
  </si>
  <si>
    <t>Hj. Elisda Idris</t>
  </si>
  <si>
    <t>H. Busman</t>
  </si>
  <si>
    <t>Mariani Musa</t>
  </si>
  <si>
    <t>Ali Basar Tk. St. Sinaro</t>
  </si>
  <si>
    <t xml:space="preserve">Jl. Mesjid Raya, Pauh Tengah Sicincin </t>
  </si>
  <si>
    <t>Zaitul Makmur, M.Ag.</t>
  </si>
  <si>
    <t>Akir Ali, S.Pd.</t>
  </si>
  <si>
    <t>Zuryati</t>
  </si>
  <si>
    <t>Emalfia, S.Pd.</t>
  </si>
  <si>
    <t xml:space="preserve">Hj. Juniar </t>
  </si>
  <si>
    <t>H. D.B. Dt. Bagindo Rajo,S.H.</t>
  </si>
  <si>
    <t>PSAA. AISYIYAH CABANG TANJUNG RAYA</t>
  </si>
  <si>
    <t>Rosmiati Rusli</t>
  </si>
  <si>
    <t>Zakirman, S.Ag.</t>
  </si>
  <si>
    <t>Rosnetty, S.Pd.</t>
  </si>
  <si>
    <t>PSAA. AISYIYAH RANTING BATU KAMBING</t>
  </si>
  <si>
    <t>Hj. Mardinah Hasan</t>
  </si>
  <si>
    <t xml:space="preserve">Lasi Mudo Kanagarian Lasi Kec. Candung </t>
  </si>
  <si>
    <t>Hj. Djusni</t>
  </si>
  <si>
    <t>PSAA. AISYIYAH RANTING BALAI GURAH</t>
  </si>
  <si>
    <t>PSAA.  KASIH SAYANG</t>
  </si>
  <si>
    <t xml:space="preserve">PSAA. AMANAH V SUKU CANDUANG </t>
  </si>
  <si>
    <t>Bingkudu V Suku Canduang Kenagarian Canduang Koto Laweh Kec. Canduang</t>
  </si>
  <si>
    <t>Zenfedrial</t>
  </si>
  <si>
    <t>0752-426841-28270/ 085263496788</t>
  </si>
  <si>
    <t>PS. PACA PADANG TUJUH LUBUK BASUNG</t>
  </si>
  <si>
    <t>Ny. Ferawati Ardinal</t>
  </si>
  <si>
    <t xml:space="preserve">Kubang Tungkek Kenagarian Guguk VIII Koto. Kec. Guguk </t>
  </si>
  <si>
    <t>Suwarna, S.Pd</t>
  </si>
  <si>
    <t>Afrizal</t>
  </si>
  <si>
    <t>PS PACA. NURUL MUSTAKIM/ YY. HARAPAN BUNDA</t>
  </si>
  <si>
    <t>Hj. Nelhasmi,S.Pd.</t>
  </si>
  <si>
    <t>0752-796061/ 08126797917</t>
  </si>
  <si>
    <t>Hj. Wirdati ,S.pd.</t>
  </si>
  <si>
    <t>0752 -780226/ 081363178929</t>
  </si>
  <si>
    <t xml:space="preserve">Hj.Rohidar Mustafa </t>
  </si>
  <si>
    <t>Harda Wanis, S.Pd.I</t>
  </si>
  <si>
    <t>0753 - 335258/  081363794417</t>
  </si>
  <si>
    <t>Jl. Padang -Medan Jorong II Pasar Rao Nagari Tarung-Tarung Kec. Rao</t>
  </si>
  <si>
    <t>H. Alimin</t>
  </si>
  <si>
    <t xml:space="preserve">H. Ahmad Baqi Harahap </t>
  </si>
  <si>
    <t>H. Ali Ansor/ H. Jamaluddin Ritonga</t>
  </si>
  <si>
    <t xml:space="preserve">Sudirman Nur </t>
  </si>
  <si>
    <t>H. Bujang Paman, S.Ag</t>
  </si>
  <si>
    <t>Hj. Enny Venora (Amoy) Abduh</t>
  </si>
  <si>
    <t xml:space="preserve">Mariatri Putri </t>
  </si>
  <si>
    <t>H. Abd. Karim Nasution</t>
  </si>
  <si>
    <t xml:space="preserve">Drs. Afredi </t>
  </si>
  <si>
    <t>Salamah, S.Ag</t>
  </si>
  <si>
    <t xml:space="preserve">Kampung Juar Ujung Gading Kec. Lembah Malintang </t>
  </si>
  <si>
    <t>PSAA. HAJI ABDULLAH</t>
  </si>
  <si>
    <t xml:space="preserve">Drs. Johardi Dt. Bdr. Putih, MA. </t>
  </si>
  <si>
    <t>Drs. Muchlis Syu’ib</t>
  </si>
  <si>
    <t xml:space="preserve">Dra. Hj. Yulmidar Syafei </t>
  </si>
  <si>
    <t>Drs. Darman Sinapa</t>
  </si>
  <si>
    <t>H. Mirwan Rasyid</t>
  </si>
  <si>
    <t>Joni Kusma, S.Sos.I</t>
  </si>
  <si>
    <t xml:space="preserve">Drs. H. Ma'ad B.  </t>
  </si>
  <si>
    <t>Drs. H. Sensurianus</t>
  </si>
  <si>
    <t>Hasan Basri, S.Ag.</t>
  </si>
  <si>
    <t>Hj. Nur’aini, S.Pd</t>
  </si>
  <si>
    <t xml:space="preserve">Hj. Syafitri Syafri </t>
  </si>
  <si>
    <t>Ustazul</t>
  </si>
  <si>
    <t>Hj. Rosmilly</t>
  </si>
  <si>
    <t>PSAA. PUTRA BANGSA YAYASAN BUDI MULIA</t>
  </si>
  <si>
    <t>Jl. Adinegoro No. 37 A MuarO Penjalinan Kel. Pasie Nan Tigo Kec. Koto Tangah</t>
  </si>
  <si>
    <t>PSAA. PANTI ASUHAN KHUSUS ANAK MENTAWAI (PAKAM)</t>
  </si>
  <si>
    <t>PSAA. ANAK ASUH LUBUK KILANGAN</t>
  </si>
  <si>
    <t>PSAA. PANTI ASUHAN KHUSUS ANAK MENTAWAI GURUN LAWAS</t>
  </si>
  <si>
    <t xml:space="preserve"> Jl.Binuang Kampung Dalam Kel. Binuang Kampung Dalam Kec. Pauh </t>
  </si>
  <si>
    <t>PSAA. DARUL MA'ARIF AL KARIMIYAH</t>
  </si>
  <si>
    <t>H. Mirsal Gani,A.K.S. M.M/ Ardi</t>
  </si>
  <si>
    <t xml:space="preserve">Jl. Padang By Pass KM 18 Simpang Lubuk Minturun Kec. Koto Tangah </t>
  </si>
  <si>
    <t>PSAA. ANAK MENTAWAI DAN YATIM ULU GADUT</t>
  </si>
  <si>
    <t>Kel. Koto Luar Pauh, Ulu Gadut Kec. Pauh</t>
  </si>
  <si>
    <t>PSAA.  AL FALAH</t>
  </si>
  <si>
    <t>Khudri Jattar, S.H. /            Nopriyetni, S.Pd</t>
  </si>
  <si>
    <t>Hj. Dasimar/ Hj. Ani Manaon/ Solehudin</t>
  </si>
  <si>
    <t>081267309021/ 081266088025/ 08566384170</t>
  </si>
  <si>
    <t>PS. PACA. BELAIAN KASIH YPAC SUMBAR</t>
  </si>
  <si>
    <t>Yetti Sriatin, S.Pd. /            Asnidar</t>
  </si>
  <si>
    <t xml:space="preserve">PSAA. AISYIYAHDAERAH KOTA PADANG </t>
  </si>
  <si>
    <t xml:space="preserve">Jl. Aru Kampung Tanjung Rt. 01 RW VII Kel. Lubuk Begalung Kec. Lubuk Begalung </t>
  </si>
  <si>
    <t>PSAA. YATIM PIATU DAN ANAK TERLANTAR RIDHO RAHMAT</t>
  </si>
  <si>
    <t>0755-21900/  081363139367</t>
  </si>
  <si>
    <t>Drs. H. Ramalis Dt. Tangkerullah</t>
  </si>
  <si>
    <t xml:space="preserve">Hj. Nurmala, S.Pd. </t>
  </si>
  <si>
    <t>Yuli Asmi</t>
  </si>
  <si>
    <t xml:space="preserve">Dra. Sumiarty </t>
  </si>
  <si>
    <t xml:space="preserve">PSAA. YAYASAN PENYANTUN ANAK YATIM (YPAY) </t>
  </si>
  <si>
    <t>PS. PACA. YAYASAN PEMBINAAN PENYANDANG CACAT (YPPC) WARINGIN</t>
  </si>
  <si>
    <t>0752-7020856/ '081267542365</t>
  </si>
  <si>
    <t>Jln. Perintis Kemerdekaan No. 28  Bukittinngi</t>
  </si>
  <si>
    <t xml:space="preserve">Djamalus, S.B. </t>
  </si>
  <si>
    <t>Hj. Misra Elfi, S.Ag .</t>
  </si>
  <si>
    <t>Jln. Sutan Syahrir No. 5 Bukittinggi</t>
  </si>
  <si>
    <t>Jln. Hj. Fatimah Djalil No. 103 Padang Tiakar Hilir Kec. Payakumbuh Timur</t>
  </si>
  <si>
    <t>Hj. Hasnah Aliasar</t>
  </si>
  <si>
    <t>PSAA. MARDATILLAH AISYIYAH NARAS III  PARIAMAN</t>
  </si>
  <si>
    <t xml:space="preserve">Taruko Sirukam Kec. Payung Sekaki </t>
  </si>
  <si>
    <t>KEPALA DINAS SOSIAL</t>
  </si>
  <si>
    <t>PSAA. MUHAMMADIYAH CAB. BAYANG</t>
  </si>
  <si>
    <t xml:space="preserve">Talaok Kenagarian Talaok Kec. Bayang </t>
  </si>
  <si>
    <t>Halim, S.Sos.</t>
  </si>
  <si>
    <t>13.02.008</t>
  </si>
  <si>
    <t xml:space="preserve">H. ABDUL GAFAR, S.E., M.M.   
</t>
  </si>
  <si>
    <t xml:space="preserve">NIP. 19601225 198303 1 010
</t>
  </si>
  <si>
    <t>PSAA. PEMBINAAN ANAK MENTAWAI MUARA SIKABALUAN</t>
  </si>
  <si>
    <t>13.02.011</t>
  </si>
  <si>
    <t>PSAA . IQRAK</t>
  </si>
  <si>
    <t xml:space="preserve">Jl. Padang - Painan KM. 45 Koto Pulai Kenagarian Barung-Barung Balantai Kec. Koto XI Tarusan </t>
  </si>
  <si>
    <t>Liswarti Azwar Munaf</t>
  </si>
  <si>
    <t>Asril N.</t>
  </si>
  <si>
    <t>13.04.005</t>
  </si>
  <si>
    <t>PSAA DARUL JANNAH</t>
  </si>
  <si>
    <t>Jl. Kampung Cempedak no. 5 Koto Tanjung Kec. Koto Tujuh</t>
  </si>
  <si>
    <t>Jamhur A.</t>
  </si>
  <si>
    <t>085274138642</t>
  </si>
  <si>
    <t xml:space="preserve">PS PACA PENYANTUNAN PENYANDANG CACAT (PPAC) </t>
  </si>
  <si>
    <t>0756-7462135/ 081267180325</t>
  </si>
  <si>
    <t xml:space="preserve">(0756)- 465131 / 085263357893 </t>
  </si>
  <si>
    <t>PSAA. PKU MUHAMMADIYAH KUBUNG/ BUKIT KILI</t>
  </si>
  <si>
    <t xml:space="preserve">0755-23591 / 081363573403; 081363257645 </t>
  </si>
  <si>
    <t xml:space="preserve"> Afrianto</t>
  </si>
  <si>
    <t>0751-681246 / 081267471566</t>
  </si>
  <si>
    <t>0752-71177; 71416; 01363366233 / 081363473954</t>
  </si>
  <si>
    <t>Dra. Yubnita</t>
  </si>
  <si>
    <t>0752-7839041 / 081363361402</t>
  </si>
  <si>
    <t>081267982323</t>
  </si>
  <si>
    <t xml:space="preserve">PSPACA YPPC-SDLB. MUARO </t>
  </si>
  <si>
    <t xml:space="preserve">Jl. Rasuna Said Muaro Gambok Kec. Sijunjung </t>
  </si>
  <si>
    <t>085263870244</t>
  </si>
  <si>
    <t xml:space="preserve">Jl. Balai Baru , Jorong Balai Gadang, Kec. Sungayang </t>
  </si>
  <si>
    <t>0752-7577266/ 081266644388</t>
  </si>
  <si>
    <t>081363118218</t>
  </si>
  <si>
    <t>dr. Ermon Revlin, M.Ph.</t>
  </si>
  <si>
    <t>085263108980; 081363552218</t>
  </si>
  <si>
    <t>Ir. Irsyadunnas</t>
  </si>
  <si>
    <t>Hj. Maiyar /   Jasmiwarli, S.Ag.</t>
  </si>
  <si>
    <t xml:space="preserve">Jl. Sudirman  Tigo Tumpuak,  Balai Jum'at Nagari Lima Kaum </t>
  </si>
  <si>
    <t>PSAA. UMMATUL YAQIN</t>
  </si>
  <si>
    <t xml:space="preserve">Ambung Kapur Kec. VII Koto </t>
  </si>
  <si>
    <t>0751-91127/ 08126777236; 085375920730</t>
  </si>
  <si>
    <t xml:space="preserve">Jl. Syekh Burhanuddin Bintungan Tinggi Padang Bintungan  Kec. Nan Sabaris </t>
  </si>
  <si>
    <t xml:space="preserve">Kamang Hilir Kec. Kamang Magek </t>
  </si>
  <si>
    <t xml:space="preserve">Dusun II Jorong Lawang Tuo  Nagari Lawang  Kec. Matur </t>
  </si>
  <si>
    <t>081363323199</t>
  </si>
  <si>
    <t xml:space="preserve">Jl. Agus Salim Simpang IV Kec. Lubuk Basung </t>
  </si>
  <si>
    <t>0752-877414/ '085278271118/ 081374313041</t>
  </si>
  <si>
    <t>Jl. Muaro Pisang Maninjau Kec. Tanjung Raya</t>
  </si>
  <si>
    <t>Jorong Kukuban, Maninjau</t>
  </si>
  <si>
    <t xml:space="preserve">PSAA. AISYIYAH CABANG TANJUNG MUTIARA </t>
  </si>
  <si>
    <t>Awal Fajri, S.Ag.</t>
  </si>
  <si>
    <t>Hj. Roekayah Ahmad / Reni</t>
  </si>
  <si>
    <t xml:space="preserve">Asrama Putra Jl. Raya Aur Pakan Kamis Kec. Tilatang Kamang / Asrama Putri Jl. Raya Sei Tuak Simpang IV Kec. Tilatang Kamang </t>
  </si>
  <si>
    <t>H. Erjalis / Hj. Nurasmi/ Sekretaris</t>
  </si>
  <si>
    <t>Elida, B.A./ Fatmawita</t>
  </si>
  <si>
    <t xml:space="preserve"> 082173120722; '085274189436; 082173000855; 081267194522</t>
  </si>
  <si>
    <t>PSAA. MUHAMMADIYAH PUTRA CABANG SRI ANTOKAN</t>
  </si>
  <si>
    <t>Jln. Ladang Lawas- Padang Luar</t>
  </si>
  <si>
    <t>13.12.006</t>
  </si>
  <si>
    <t>PSAA. BAITUR RAFKI AS SA'ADIYAH</t>
  </si>
  <si>
    <t>Jl. Labuah Tagak Talao, Jr. Tabek Sirah, Nagari Talu, Kec. Talu</t>
  </si>
  <si>
    <t>Thomson Jerri S, SH</t>
  </si>
  <si>
    <t>PSAA. NURUL HIKMAH</t>
  </si>
  <si>
    <t>Jln. Air Paku No. 23 RT 03 RW 06 Kelurahan Sungai Sapih Kuranji</t>
  </si>
  <si>
    <t>Esrizal, S.Pd</t>
  </si>
  <si>
    <t>0751-91127; '081374262483; 081270874663</t>
  </si>
  <si>
    <t>(0752) 60027/ 082169385552 / 087893516997</t>
  </si>
  <si>
    <t>Nurlela, A. Md</t>
  </si>
  <si>
    <t>Jl. Sutan Syahrir  RT 02 RW XI Kapung Tuo,  Mata Air Padang</t>
  </si>
  <si>
    <t>Jumlah dipindahkan</t>
  </si>
  <si>
    <t>Jumlah pindahan</t>
  </si>
  <si>
    <t>Syarbaini Aziz Nurza, S.Sos</t>
  </si>
  <si>
    <t>0751-35849 / 081317339056/ 081363335627</t>
  </si>
  <si>
    <t>13.01.004</t>
  </si>
  <si>
    <t>PSAA. KAUM</t>
  </si>
  <si>
    <t>Jln. Raya Tua Pejat Km. 1, Kec. Sipora Utara</t>
  </si>
  <si>
    <t>Jefri Samuel Kayai</t>
  </si>
  <si>
    <t>Farida Yeni</t>
  </si>
  <si>
    <t>0751-91109/ 082166639948</t>
  </si>
  <si>
    <t>Fahrurozi</t>
  </si>
  <si>
    <t xml:space="preserve"> 081374416755</t>
  </si>
  <si>
    <t>Nasrul</t>
  </si>
  <si>
    <t>085364648084</t>
  </si>
  <si>
    <t>M. Shokhiburrofik, SH/ Dani</t>
  </si>
  <si>
    <t>Yunansifah</t>
  </si>
  <si>
    <t>PSAA. MUHAMMADIYAH CABANG PAUH IX</t>
  </si>
  <si>
    <t>082174865114</t>
  </si>
  <si>
    <t xml:space="preserve">082172926791 </t>
  </si>
  <si>
    <t>Syofian. Dt. Rajo Alam</t>
  </si>
  <si>
    <t>0756 7467025 081266468675</t>
  </si>
  <si>
    <t>085375026222</t>
  </si>
  <si>
    <t>085355656110 / 085274857073</t>
  </si>
  <si>
    <t>082390726934</t>
  </si>
  <si>
    <t>0751-690187 / 082389036981</t>
  </si>
  <si>
    <t>0756-22614 / 081277807033</t>
  </si>
  <si>
    <t>0756-21621 / 081363048276</t>
  </si>
  <si>
    <t>Eslina, S. Pd</t>
  </si>
  <si>
    <t>081364522331</t>
  </si>
  <si>
    <t>H. Nurlaili</t>
  </si>
  <si>
    <t>0752-22993 / 081363444130</t>
  </si>
  <si>
    <t>H.M. Rusli Kh. Suleman</t>
  </si>
  <si>
    <t xml:space="preserve">075521307 </t>
  </si>
  <si>
    <t>0754-40316 / 082169941927</t>
  </si>
  <si>
    <t>MHD Sukri, R. S. Ag. M. MPd</t>
  </si>
  <si>
    <t>081374723823 / 08238419177</t>
  </si>
  <si>
    <t>Elly Bakar</t>
  </si>
  <si>
    <t>0751- 7054149 / 081363141460</t>
  </si>
  <si>
    <t>0751-63111 / 081382730101/ 085375058522</t>
  </si>
  <si>
    <t>0751-72965 - 7813699 / 081374083174</t>
  </si>
  <si>
    <t>081363207273 / 081363207273</t>
  </si>
  <si>
    <t>Syarifah</t>
  </si>
  <si>
    <t>082173143536</t>
  </si>
  <si>
    <t>Ismawaldi</t>
  </si>
  <si>
    <t>081363283136</t>
  </si>
  <si>
    <t>082172955918 / 081363538345</t>
  </si>
  <si>
    <t>0753-335446/  082283421959</t>
  </si>
  <si>
    <t>0753- 20765 /  081374328254</t>
  </si>
  <si>
    <t>Makmur Efendi</t>
  </si>
  <si>
    <t>081363215490</t>
  </si>
  <si>
    <t>0752-92574 / 93306 - 08173193631</t>
  </si>
  <si>
    <t>H. junujungan Dt. Junjungan, S.Pd/   Subekti</t>
  </si>
  <si>
    <t>0752-748655/ 085272740799 / 085278278022</t>
  </si>
  <si>
    <t>0752-7010318/  081363264136</t>
  </si>
  <si>
    <t>Mayor (purn) H. Yayaspar. Dt. Paduko amat</t>
  </si>
  <si>
    <t>0752-93395/ 08527464263</t>
  </si>
  <si>
    <t>PANTI ASUHAN AL-IHSAN KOTA PARIAMAN</t>
  </si>
  <si>
    <t>JL. Abdul Muis Ujung Batung Kota Pariaman</t>
  </si>
  <si>
    <t>Syafrizal, Spdi</t>
  </si>
  <si>
    <t>(0751) 91109 / 085263241324</t>
  </si>
  <si>
    <t>0752-544420/ 085376237323</t>
  </si>
  <si>
    <t>08527292595</t>
  </si>
  <si>
    <t>081363443302</t>
  </si>
  <si>
    <t>Hariyadi.S.Ag</t>
  </si>
  <si>
    <t>0752-7446327;    081363325671; 081363418948</t>
  </si>
  <si>
    <t>0752-7445187 / 081363040340</t>
  </si>
  <si>
    <t>0752-76568/ 085375487658</t>
  </si>
  <si>
    <t>0752-7835463 / 08126762227</t>
  </si>
  <si>
    <t>0752-61164/ 081266683724 / 081267648277</t>
  </si>
  <si>
    <t>0751-699036/ 085312966787</t>
  </si>
  <si>
    <t>0754-61784 / 081386022568</t>
  </si>
  <si>
    <t>0751- 7059411 / 082284042824</t>
  </si>
  <si>
    <t>Alderman/ H. Syofyan B Amran</t>
  </si>
  <si>
    <t>085263917300 /0811668938 / 081266618938</t>
  </si>
  <si>
    <t>0751-21393 / 081363478874</t>
  </si>
  <si>
    <t>081267425499</t>
  </si>
  <si>
    <t>0751-71675 / 081363850974 / 0808126794368</t>
  </si>
  <si>
    <t>0751)-7734734 / 081363305367</t>
  </si>
  <si>
    <t>0752-7020447/ 081363143226</t>
  </si>
  <si>
    <t>PSAA. AL HIDAYAH MUARA LABUH</t>
  </si>
  <si>
    <t>Jln. Kalampian Muaralabuh</t>
  </si>
  <si>
    <t>Deli Herman, S.Sos I</t>
  </si>
  <si>
    <t>08527471832</t>
  </si>
  <si>
    <t>081392615505</t>
  </si>
  <si>
    <t>PS. PACA PEDULI KASIH LUHAK NAN BUNGSU</t>
  </si>
  <si>
    <t>081374150224</t>
  </si>
  <si>
    <t>Rofita</t>
  </si>
  <si>
    <t>Jl. Kapten Tantawi Kel. Balai Jariang, Kec. Payakumbuh Timur</t>
  </si>
  <si>
    <t>0755-22202/ 085374890353 /085263732048</t>
  </si>
  <si>
    <t>Khuzaimah M.Y. / Dewi. M</t>
  </si>
  <si>
    <t>LAMPIRAN</t>
  </si>
  <si>
    <t>:</t>
  </si>
  <si>
    <t>NOMOR</t>
  </si>
  <si>
    <t>TANGGAL</t>
  </si>
  <si>
    <t>TENTANG</t>
  </si>
  <si>
    <t>KEPUTUSAN KEPALA DINAS SOSIAL PROVINSI SUMATERA BARAT</t>
  </si>
  <si>
    <t>JUMLAH BERAS TAHAP I DAN II</t>
  </si>
  <si>
    <t>JUMLAH KESELURUHAN KELAYAN</t>
  </si>
  <si>
    <t>13.76.003</t>
  </si>
  <si>
    <t>13.71.24</t>
  </si>
  <si>
    <t>PA. AL-IHSAN</t>
  </si>
  <si>
    <t>Jl. Jhoni Anwar No. 23 Lapai Nanggalo Padang</t>
  </si>
  <si>
    <t>Marni Ta'at</t>
  </si>
  <si>
    <t>081267577711</t>
  </si>
  <si>
    <t>PSAA. PUTI BUNGSU / YAYASAN BAKTI IBU</t>
  </si>
  <si>
    <t>KOTA SOLOK</t>
  </si>
  <si>
    <t>13.71.25</t>
  </si>
  <si>
    <t>PA. BENING NURANI</t>
  </si>
  <si>
    <t>JL. Kapuk Konsi Pinang Sinawa RT 02 RW 05 Sungai Lareh Koto Tangah Padang</t>
  </si>
  <si>
    <t>Bustaman</t>
  </si>
  <si>
    <t>085274519348</t>
  </si>
  <si>
    <t>JUMLAH DANA</t>
  </si>
  <si>
    <t>JUMLAH DANA TAHAP I</t>
  </si>
  <si>
    <t>JUMLAH DANA TAHAP II</t>
  </si>
  <si>
    <t>13.06.003</t>
  </si>
  <si>
    <t>13.10.003</t>
  </si>
  <si>
    <t>13.10.002</t>
  </si>
  <si>
    <t>PA. BABUL JANNAH</t>
  </si>
  <si>
    <t>13.06.010</t>
  </si>
  <si>
    <t>PA. BUNDO KANDUNG</t>
  </si>
  <si>
    <t>13.07.017</t>
  </si>
  <si>
    <t>PSAA. HANIFA</t>
  </si>
  <si>
    <t>Mata Air Jorong III Kampung Gadut Kec. Tilatang Kamang Kab. Agam Prov. Sumbar</t>
  </si>
  <si>
    <t>Gafrida Wati</t>
  </si>
  <si>
    <t>081363395146</t>
  </si>
  <si>
    <t>Korong Lohong Kenagarian Balah Aie Kecamatan VII Koto Kab. Padang Pariaman</t>
  </si>
  <si>
    <t>Dra. Sarbaini; Razali, S.Pd</t>
  </si>
  <si>
    <t>085263253050 / 081363487651</t>
  </si>
  <si>
    <t>Drs. Yarmin Lubis ; Drs. Masni</t>
  </si>
  <si>
    <t>081374004001, 081374599789</t>
  </si>
  <si>
    <t>Jl. Raya Sungai Lambai - Padang Aro Kec. Sangir Kabupaten Solok Selatan</t>
  </si>
  <si>
    <t>DR. H. Zulkarnaini M. Ag</t>
  </si>
  <si>
    <t>13.06.011</t>
  </si>
  <si>
    <t>PA. AISYIYAH LUBUK ALUNG</t>
  </si>
  <si>
    <t>Lubuk Alung</t>
  </si>
  <si>
    <t>Betri Murni S.Ag</t>
  </si>
  <si>
    <t>082284062200</t>
  </si>
  <si>
    <t>13.02.005</t>
  </si>
  <si>
    <t>PSAA. KOTO XI TARUSAN</t>
  </si>
  <si>
    <t>Jl. Sawah Liat Kenagarian Kapuh Utara Kec. Koto XI Tarusan Pesisir Selatan</t>
  </si>
  <si>
    <t>Hj. Ysnimarsyah, S.Pd</t>
  </si>
  <si>
    <t>081374868556</t>
  </si>
  <si>
    <t>13.05.014</t>
  </si>
  <si>
    <t>PA. MUHAMMADIYAH PADANG LAWEH MALALO</t>
  </si>
  <si>
    <t>ALAMAT</t>
  </si>
  <si>
    <t>13.09.010</t>
  </si>
  <si>
    <t>13.72.001</t>
  </si>
  <si>
    <t>13.72.002</t>
  </si>
  <si>
    <t>13.71.022</t>
  </si>
  <si>
    <t>Padang Laweh Malalo, Kec. Batipuh Selatan Kab. Tanah Datar</t>
  </si>
  <si>
    <t xml:space="preserve">Syofyan </t>
  </si>
  <si>
    <t>085263216640</t>
  </si>
  <si>
    <t>13.77.005</t>
  </si>
  <si>
    <t>PA. YATIM PUTERI BHAKTI IBU</t>
  </si>
  <si>
    <t>Jl. Bhakti Ibu No. 2 Lubuk Sikaping</t>
  </si>
  <si>
    <t>H. Yusra Mansur</t>
  </si>
  <si>
    <t>081374484228</t>
  </si>
  <si>
    <t>13.07.005</t>
  </si>
  <si>
    <t>13.07.024</t>
  </si>
  <si>
    <t>PSTW. IKHWANUSAFA</t>
  </si>
  <si>
    <t>Hj. Zulefida</t>
  </si>
  <si>
    <t>081261237424</t>
  </si>
  <si>
    <t>13.07.023</t>
  </si>
  <si>
    <t>13.09.002</t>
  </si>
  <si>
    <t>13.01.005</t>
  </si>
  <si>
    <t>Jln. Sikakap Timur Kec. Sikakap Kab. Kep. Mentawai</t>
  </si>
  <si>
    <t>Syafrizal / Iswandi</t>
  </si>
  <si>
    <t>081363352743/081363273972</t>
  </si>
  <si>
    <t>13.05.003</t>
  </si>
  <si>
    <t>Jl. Padang-Bukittinggi KM 33, Kampung Tangah Balah Hilir (Dpn Mesjid Baitul Hajar) Lbk Alung</t>
  </si>
  <si>
    <t>13.71.23</t>
  </si>
  <si>
    <t>PSAA. YATIM MISKIN CBG MUHAMMADIYAH PARIAMAN SELATAN-KURAI TAJI</t>
  </si>
  <si>
    <t>Rp.</t>
  </si>
  <si>
    <t xml:space="preserve">Pembina Utama Madya
</t>
  </si>
  <si>
    <t>cacat 13 panti</t>
  </si>
  <si>
    <t>jompo 2 panti</t>
  </si>
  <si>
    <t>anak 108 panti</t>
  </si>
  <si>
    <t>klien</t>
  </si>
  <si>
    <t>tahap 1</t>
  </si>
  <si>
    <t>tahap 2</t>
  </si>
  <si>
    <t>total</t>
  </si>
  <si>
    <t>tahao 2</t>
  </si>
  <si>
    <t>463/           /SK/PPKS-ARLU/PRS-2017</t>
  </si>
  <si>
    <t xml:space="preserve">                           FEBRUARI 2017</t>
  </si>
  <si>
    <t>PENUNJUKAN KABUPATEN/KOTA, PANTI SOSIAL SWASTA, JUMLAH KELAYAN DAN JUMLAH BANTUAN BERAS TAHUN 2017</t>
  </si>
  <si>
    <t>Padang,                Februari 2017</t>
  </si>
  <si>
    <t>13.01.006</t>
  </si>
  <si>
    <t xml:space="preserve">PS. DARUL ULUM MENTAWAI </t>
  </si>
  <si>
    <t>PS. BAITUL MUGHNI</t>
  </si>
  <si>
    <t>PADANG,</t>
  </si>
  <si>
    <t>JUMLAH ANAK, BERAS TAHAP I DAN II</t>
  </si>
  <si>
    <t>JUMLAH TOTAL BERAS</t>
  </si>
  <si>
    <t>085355656110/085274857073</t>
  </si>
  <si>
    <t xml:space="preserve">PSAA. AISYIYAH DAERAH KOTA PADANG </t>
  </si>
  <si>
    <t>13.04.003</t>
  </si>
  <si>
    <t>PSAA. NURUL IMAN</t>
  </si>
  <si>
    <t>Jl. Jamaluddin Piliang,Jrg Ujung Padang Nagari  Tanjung Kec Koto VII Tj. Ampalu .</t>
  </si>
  <si>
    <t>13.71.26</t>
  </si>
  <si>
    <t>PA. AISYIYAH CAB. KOTO TANGAH TIMUR</t>
  </si>
  <si>
    <t>JL. Raya Lubuk Minturun Air Dingin Kel. Balai Gadang Kec. Koto Tangah Padang</t>
  </si>
  <si>
    <t>081374189919 / 081267800508</t>
  </si>
  <si>
    <t>Dra. Hj. Yulintidar Syafei</t>
  </si>
  <si>
    <t>13.71.27</t>
  </si>
  <si>
    <t>PA. SAYYIDAH ADAWIYAH</t>
  </si>
  <si>
    <t>JL. Teratai Indah, Kel. Padang Sarai, Kec. Koto Tangah</t>
  </si>
  <si>
    <t>Julegi Ferdo, SE</t>
  </si>
  <si>
    <t>085263747111</t>
  </si>
  <si>
    <t>13.12.007</t>
  </si>
  <si>
    <t>PA. JAMALIYAH TAMIANG AMPALU PASAMAN BARAT</t>
  </si>
  <si>
    <t>Tamiang Ampalu Nagari Parik Kec. Koto Balingka Kab. Pasaman Barat Provinsi Sumatera Barat</t>
  </si>
  <si>
    <t>Jaini Arif</t>
  </si>
  <si>
    <t>081374555841</t>
  </si>
  <si>
    <t>463/           /SK/RSA-LU/RS-2017</t>
  </si>
  <si>
    <t>081392615505/081388287192</t>
  </si>
  <si>
    <t>082172926791 / 081378456865</t>
  </si>
  <si>
    <t>Darman, B.A./Upik Kamalia</t>
  </si>
  <si>
    <t>0755-60135 / 60431/ 08197580426/ 085263820034</t>
  </si>
  <si>
    <t>Erman</t>
  </si>
  <si>
    <t>081374728550</t>
  </si>
  <si>
    <t>Zulpahmi, S.PdI</t>
  </si>
  <si>
    <t>081374723823 / 08238419177 / 082386019166</t>
  </si>
  <si>
    <t>FEBRUARI 2017</t>
  </si>
  <si>
    <t xml:space="preserve">            FEBRUARI 2017</t>
  </si>
  <si>
    <t>463/           /SK/RSA-LU/RS-2018</t>
  </si>
  <si>
    <t>PENUNJUKAN KABUPATEN/KOTA, PANTI SOSIAL SWASTA, JUMLAH KELAYAN DAN JUMLAH BANTUAN BERAS TAHUN 2018</t>
  </si>
  <si>
    <t>Nagari Situjuh Banda  Dalam Kec. Situjuh Lima Nagari</t>
  </si>
  <si>
    <t xml:space="preserve">JEFRI  </t>
  </si>
  <si>
    <t>Yusrizal,S. Pd</t>
  </si>
  <si>
    <t>(0752) 7750088/081267807293</t>
  </si>
  <si>
    <t>Jl. Urip Sumoharjo No. 23Tanah Pak Lambik Kec. Padang Panjang timur</t>
  </si>
  <si>
    <t>kusdaryuni, S. Pd</t>
  </si>
  <si>
    <t>(0754)61599/082386963741/085274941284</t>
  </si>
  <si>
    <t>0754-40316 / 081276504102</t>
  </si>
  <si>
    <t>H.M. SININ,BA</t>
  </si>
  <si>
    <t>Kubang Tungkek Kenagarian Guguk VIII Koto. Kec. Guguk Kabupaten lima puluh kota</t>
  </si>
  <si>
    <t xml:space="preserve">Batu Nan Limo Nag. Koto Tangah Simalanggang Kec. Payakumbuh Kab. Lima puluh kota </t>
  </si>
  <si>
    <t>HI. HASNIDA/ ADE (WAKIL)</t>
  </si>
  <si>
    <t>Susi Mardiah</t>
  </si>
  <si>
    <t>082174865114/081270345374</t>
  </si>
  <si>
    <t>0752 -780226/ 081374239498</t>
  </si>
  <si>
    <t>Yusneli, S.AP</t>
  </si>
  <si>
    <t>085363842307/081363030327</t>
  </si>
  <si>
    <t>Neilil Husna</t>
  </si>
  <si>
    <t>081363766064/082384078036</t>
  </si>
  <si>
    <t>H. Yusnaini Siddik</t>
  </si>
  <si>
    <t>0752-22993 / 081363415146</t>
  </si>
  <si>
    <t>081374260441</t>
  </si>
  <si>
    <t>PA. MUHAMMADDIYAH CAB. BAYANG</t>
  </si>
  <si>
    <t>Kampung Talaok Kanagarian Talaok Kec. Bayang</t>
  </si>
  <si>
    <t>Alyandra Ishaq, S.H.I</t>
  </si>
  <si>
    <t>07567462135/081267180325</t>
  </si>
  <si>
    <t>Yusni</t>
  </si>
  <si>
    <t>Jl. Terpadu Kapuk Kel. Kalumbuk Kec. Kuranji Padang</t>
  </si>
  <si>
    <t>Ny. Wit Dafrines</t>
  </si>
  <si>
    <t>08127444071</t>
  </si>
  <si>
    <t>Simp. Galanggang Korong Pasa Pakandang</t>
  </si>
  <si>
    <t>PA. AL-KAUTSAR MUHAMMADIAH</t>
  </si>
  <si>
    <t>13.74.002</t>
  </si>
  <si>
    <t>PS. AMANAH BUNDO</t>
  </si>
  <si>
    <t>Jl. M.Nazir Dt.Pamuncak No13 Silaiang</t>
  </si>
  <si>
    <t>Drs. Febrianus</t>
  </si>
  <si>
    <t>081993832715</t>
  </si>
  <si>
    <t>13.12.001</t>
  </si>
  <si>
    <t>PA. AISYYAH SEI.JERNIH TALU</t>
  </si>
  <si>
    <t>Kp. Pinang Sei Jernih</t>
  </si>
  <si>
    <t>M. Naim, S.Pd</t>
  </si>
  <si>
    <t>081266106391/082124744249</t>
  </si>
  <si>
    <t>13.05.015</t>
  </si>
  <si>
    <t>PA.BHAKTI WANITA ISLAM LUBUK ALUNG</t>
  </si>
  <si>
    <t>Jl.Mohh Hatta Pasar Kandang Samping</t>
  </si>
  <si>
    <t>Ikbar Doni</t>
  </si>
  <si>
    <t>082170504330</t>
  </si>
  <si>
    <t>PANTI ASUHAN AL-KHAIRAT</t>
  </si>
  <si>
    <t>Khairul Firdaus, S.Pd</t>
  </si>
  <si>
    <t>082392326901</t>
  </si>
  <si>
    <t>13.71,028</t>
  </si>
  <si>
    <t>PA.Al-FALAH</t>
  </si>
  <si>
    <t>Jl.Mekkah No. 10 RT/RW 003/006 ,Koto panjang Ikur koto</t>
  </si>
  <si>
    <t>Syamsul Akmal (ketua Yss) ,Wenriman (ketua Panti)</t>
  </si>
  <si>
    <t>081266494545 / 082210290701</t>
  </si>
  <si>
    <t>Dodi Rahmadi / Ibrahim.z</t>
  </si>
  <si>
    <t>081277934907 / 081363411363</t>
  </si>
  <si>
    <t>13.06.012</t>
  </si>
  <si>
    <t>13.06.013</t>
  </si>
  <si>
    <t>13,71,019</t>
  </si>
  <si>
    <t>PSAA. PUTI BUNGSU / Yayasan BHAKTI IBU</t>
  </si>
  <si>
    <t>Jl. Parak Jambu No. 20 Kel. Dadok, Tunggul Hitam</t>
  </si>
  <si>
    <t>Jorong Hilir Balai Paninjauan Kec. X koto</t>
  </si>
  <si>
    <t>PA. WARAQIL JANNAH</t>
  </si>
  <si>
    <t>PA. MUHAMMADIYAH PESISIR SELATAN</t>
  </si>
  <si>
    <t>Jl. Darwis Kec. IV Jurai, Kab. Pesisir Selatan</t>
  </si>
  <si>
    <t>Ramlan Dani, A.Ma. Pd</t>
  </si>
  <si>
    <t xml:space="preserve">    </t>
  </si>
  <si>
    <t xml:space="preserve">PA. BENING NURANI </t>
  </si>
  <si>
    <t xml:space="preserve">Jl. Kapuk Konsi Pinang Sinawa RT 02 RW 05 Sungai Lareh Koto Tangah Padang </t>
  </si>
  <si>
    <t xml:space="preserve">Bustaman </t>
  </si>
  <si>
    <t xml:space="preserve">Jl.Kompi Barayun Kp.Kandang Sei.Rotan Kec. Pariaman Timur Kota Pariaman </t>
  </si>
  <si>
    <t xml:space="preserve">PA. JAMALIYAH TAMIANG AMPALU </t>
  </si>
  <si>
    <t>Jorong Tamiang Ampalu Nagari Parit Kecamatan Koto Balingka Kab. Pasaman Barat</t>
  </si>
  <si>
    <t xml:space="preserve">KEPALA </t>
  </si>
  <si>
    <t xml:space="preserve">H. ABDUL GAFAR, SE.MM   
</t>
  </si>
  <si>
    <t xml:space="preserve">            MARET 2018</t>
  </si>
  <si>
    <t>PADANG,          MARET 2018</t>
  </si>
  <si>
    <t>PENUNJUKAN KABUPATEN/KOTA, PANTI SOSIAL SWASTA, JUMLAH KELAYAN DAN JUMLAH BANTUAN BERAS TAHUN 2019</t>
  </si>
  <si>
    <t>081392615505/ 081388287192</t>
  </si>
  <si>
    <t>081363352743/ 081363273972</t>
  </si>
  <si>
    <t>082174865114/ 081270345374</t>
  </si>
  <si>
    <t>07567462135/ 081267180325</t>
  </si>
  <si>
    <t>081277934907/ 081363411363</t>
  </si>
  <si>
    <t>PSAA. AUR PAKAN KAMIS</t>
  </si>
  <si>
    <t>13.07.025</t>
  </si>
  <si>
    <t>13.71.029</t>
  </si>
  <si>
    <t>13.71.030</t>
  </si>
  <si>
    <t>13.71.028</t>
  </si>
  <si>
    <t>PA. AISYIYAH PUTRA NANGGALO</t>
  </si>
  <si>
    <t>PA. AL HURUL AIN</t>
  </si>
  <si>
    <t>GUBERNUR SUMATERA BARAT</t>
  </si>
  <si>
    <t>IRWAN PRAYITNO</t>
  </si>
  <si>
    <t>0755-22202/  085374890353 /085263732048</t>
  </si>
  <si>
    <t>085363842307/ 081363030327</t>
  </si>
  <si>
    <t>081363766064/ 082384078036</t>
  </si>
  <si>
    <t>(0754)61599/ 082386963741/ 085274941284</t>
  </si>
  <si>
    <t>081266106391/ 082124744249</t>
  </si>
  <si>
    <t>085355656110/ 085274857073</t>
  </si>
  <si>
    <t>PSAA. ANAK MENTAWAI DAN YATIM ULU GADUT H.SYAFRI MOESA</t>
  </si>
  <si>
    <t xml:space="preserve">Syafiradaus Syafri </t>
  </si>
  <si>
    <t>0751-72965/    081318462405</t>
  </si>
  <si>
    <t>Jl. Gajah Mada Dalam (Belakang ITP) Kel. Kampung Olo Nanggalo</t>
  </si>
  <si>
    <t>Hj. Zubaidah Yacoub</t>
  </si>
  <si>
    <t>(0751) 55733</t>
  </si>
  <si>
    <t>Komp. Wisma Indah V. Jln. Gunung Rinjani Blok H/2 kel. Bungo Pasang Koto Tangah</t>
  </si>
  <si>
    <t>Hj. Rahma Winda</t>
  </si>
  <si>
    <t>081363305367/ 08126762980</t>
  </si>
  <si>
    <t xml:space="preserve">Syamsul Akmal (ketua Yss) ,Wenriman </t>
  </si>
  <si>
    <t>PA. MANDE KANDUANG</t>
  </si>
  <si>
    <t>Jl. Raya Padang Luar - Maninjau KM. 4 Tobo Ladang</t>
  </si>
  <si>
    <t>085271666975</t>
  </si>
  <si>
    <t>Yoseva Ramdanis</t>
  </si>
  <si>
    <t>13.07.026</t>
  </si>
  <si>
    <t>Jl. Raya Pakan Kamis Nagari Pakan Kamis Kecamatan Tilatang Kamang</t>
  </si>
  <si>
    <t>Suherman</t>
  </si>
  <si>
    <t>081275619770</t>
  </si>
  <si>
    <t>081374416755</t>
  </si>
  <si>
    <t>082173120722; 085274189436; 082173000855; 081267194522</t>
  </si>
  <si>
    <t>081374397273</t>
  </si>
  <si>
    <t>KEPUTUSAN GUBERNUR SUMATERA BARAT</t>
  </si>
  <si>
    <t>PENGURUS</t>
  </si>
  <si>
    <t>Darman, B.A./ Upik Kamalia</t>
  </si>
  <si>
    <t>H. junjungan Dt. Junjungan, S.Pd</t>
  </si>
  <si>
    <t xml:space="preserve">Hj. Roekayah Ahmad </t>
  </si>
  <si>
    <t xml:space="preserve">Batu Nan Limo Nag. Koto Tangah Simalanggang Kec. Payakumbuh </t>
  </si>
  <si>
    <t>PENETAPAN KABUPATEN/KOTA, PANTI SOSIAL SWASTA, JUMLAH KELAYAN PENERIMA BANTUAN BERAS DAN JUMLAH BANTUAN BERAS TAHUN 2019</t>
  </si>
  <si>
    <t>PERUBAHAN ATAS KEPUTUSAN GUBERNUR SUMATERA BARAT NOMOR 460-173-2019 TENTANG PENETAPAN KABUPATEN/KOTA, PANTI SOSIAL SWASTA, JUMLAH KELAYAN PENERIMA BANTUAN BERAS DAN JUMLAH BANTUAN BERAS TAHUN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</si>
</sst>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</numFmts>
  <fonts count="2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  <scheme val="minor"/>
    </font>
    <font>
      <b/>
      <sz val="8"/>
      <color rgb="FF000000"/>
      <name val="Arial-Bold"/>
    </font>
    <font>
      <sz val="8"/>
      <color rgb="FF000000"/>
      <name val="Arial"/>
      <family val="2"/>
    </font>
    <font>
      <b/>
      <sz val="8"/>
      <name val="Arial-Bold"/>
    </font>
    <font>
      <sz val="11"/>
      <name val="Bookman Old Style"/>
      <family val="1"/>
    </font>
    <font>
      <b/>
      <sz val="11"/>
      <name val="Bookman Old Style"/>
      <family val="1"/>
    </font>
    <font>
      <sz val="11"/>
      <color theme="1"/>
      <name val="Bookman Old Style"/>
      <family val="1"/>
    </font>
    <font>
      <sz val="11.5"/>
      <name val="Bookman Old Style"/>
      <family val="1"/>
    </font>
    <font>
      <b/>
      <sz val="11.5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-0.249977111117893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97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 applyAlignment="1">
      <alignment vertical="top" wrapText="1"/>
    </xf>
    <xf numFmtId="0" fontId="4" fillId="0" borderId="52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164" fontId="4" fillId="0" borderId="3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4" fillId="0" borderId="55" xfId="0" quotePrefix="1" applyFont="1" applyFill="1" applyBorder="1" applyAlignment="1">
      <alignment vertical="top" wrapText="1"/>
    </xf>
    <xf numFmtId="0" fontId="4" fillId="0" borderId="6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vertical="top" wrapText="1"/>
    </xf>
    <xf numFmtId="0" fontId="4" fillId="0" borderId="53" xfId="0" quotePrefix="1" applyFont="1" applyFill="1" applyBorder="1" applyAlignment="1">
      <alignment vertical="top" wrapText="1"/>
    </xf>
    <xf numFmtId="0" fontId="6" fillId="0" borderId="53" xfId="0" quotePrefix="1" applyFont="1" applyFill="1" applyBorder="1" applyAlignment="1">
      <alignment vertical="top" wrapText="1"/>
    </xf>
    <xf numFmtId="0" fontId="6" fillId="0" borderId="45" xfId="0" applyFont="1" applyFill="1" applyBorder="1" applyAlignment="1">
      <alignment vertical="top" wrapText="1"/>
    </xf>
    <xf numFmtId="0" fontId="4" fillId="0" borderId="55" xfId="0" applyFont="1" applyFill="1" applyBorder="1" applyAlignment="1">
      <alignment vertical="top" wrapText="1"/>
    </xf>
    <xf numFmtId="0" fontId="5" fillId="0" borderId="0" xfId="0" applyFont="1" applyFill="1"/>
    <xf numFmtId="0" fontId="7" fillId="0" borderId="0" xfId="0" applyFont="1" applyFill="1" applyBorder="1"/>
    <xf numFmtId="164" fontId="5" fillId="0" borderId="0" xfId="1" applyNumberFormat="1" applyFont="1" applyFill="1"/>
    <xf numFmtId="0" fontId="4" fillId="0" borderId="0" xfId="0" applyFont="1" applyFill="1"/>
    <xf numFmtId="0" fontId="5" fillId="0" borderId="0" xfId="0" applyFont="1" applyFill="1" applyAlignment="1"/>
    <xf numFmtId="0" fontId="7" fillId="0" borderId="0" xfId="0" applyFont="1" applyFill="1" applyAlignment="1"/>
    <xf numFmtId="17" fontId="5" fillId="0" borderId="0" xfId="0" quotePrefix="1" applyNumberFormat="1" applyFont="1" applyFill="1"/>
    <xf numFmtId="0" fontId="7" fillId="0" borderId="0" xfId="0" applyFont="1" applyFill="1"/>
    <xf numFmtId="164" fontId="4" fillId="0" borderId="0" xfId="1" applyNumberFormat="1" applyFont="1" applyFill="1"/>
    <xf numFmtId="0" fontId="4" fillId="0" borderId="50" xfId="0" applyFont="1" applyFill="1" applyBorder="1" applyAlignment="1"/>
    <xf numFmtId="0" fontId="2" fillId="0" borderId="27" xfId="0" quotePrefix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4" fillId="0" borderId="51" xfId="0" applyFont="1" applyFill="1" applyBorder="1" applyAlignment="1">
      <alignment vertical="center"/>
    </xf>
    <xf numFmtId="0" fontId="4" fillId="0" borderId="3" xfId="0" quotePrefix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164" fontId="4" fillId="0" borderId="16" xfId="1" applyNumberFormat="1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left" vertical="top" wrapText="1"/>
    </xf>
    <xf numFmtId="0" fontId="4" fillId="0" borderId="50" xfId="0" applyFont="1" applyFill="1" applyBorder="1" applyAlignment="1">
      <alignment vertical="center"/>
    </xf>
    <xf numFmtId="0" fontId="4" fillId="0" borderId="27" xfId="0" quotePrefix="1" applyFont="1" applyFill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0" fontId="2" fillId="0" borderId="34" xfId="0" applyFont="1" applyFill="1" applyBorder="1" applyAlignment="1">
      <alignment horizontal="center" vertical="center" wrapText="1"/>
    </xf>
    <xf numFmtId="164" fontId="4" fillId="0" borderId="30" xfId="0" applyNumberFormat="1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6" fillId="0" borderId="49" xfId="0" quotePrefix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/>
    </xf>
    <xf numFmtId="0" fontId="4" fillId="0" borderId="0" xfId="0" applyFont="1" applyFill="1" applyAlignment="1">
      <alignment wrapText="1"/>
    </xf>
    <xf numFmtId="0" fontId="4" fillId="0" borderId="53" xfId="0" applyFont="1" applyFill="1" applyBorder="1" applyAlignment="1">
      <alignment vertical="top" wrapText="1"/>
    </xf>
    <xf numFmtId="0" fontId="4" fillId="0" borderId="78" xfId="0" quotePrefix="1" applyFont="1" applyFill="1" applyBorder="1" applyAlignment="1">
      <alignment horizontal="center" vertical="top"/>
    </xf>
    <xf numFmtId="0" fontId="4" fillId="0" borderId="54" xfId="0" quotePrefix="1" applyFont="1" applyFill="1" applyBorder="1" applyAlignment="1">
      <alignment vertical="top" wrapText="1"/>
    </xf>
    <xf numFmtId="0" fontId="4" fillId="0" borderId="48" xfId="0" applyFont="1" applyFill="1" applyBorder="1" applyAlignment="1">
      <alignment vertical="center"/>
    </xf>
    <xf numFmtId="0" fontId="4" fillId="0" borderId="37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164" fontId="2" fillId="0" borderId="37" xfId="1" applyNumberFormat="1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vertical="center" wrapText="1"/>
    </xf>
    <xf numFmtId="0" fontId="4" fillId="0" borderId="49" xfId="0" applyFont="1" applyFill="1" applyBorder="1" applyAlignment="1">
      <alignment vertical="center"/>
    </xf>
    <xf numFmtId="0" fontId="4" fillId="0" borderId="56" xfId="0" applyFont="1" applyFill="1" applyBorder="1" applyAlignment="1">
      <alignment vertical="center"/>
    </xf>
    <xf numFmtId="0" fontId="2" fillId="0" borderId="39" xfId="0" quotePrefix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left" vertical="center"/>
    </xf>
    <xf numFmtId="0" fontId="2" fillId="0" borderId="41" xfId="0" applyFont="1" applyFill="1" applyBorder="1" applyAlignment="1">
      <alignment horizontal="left" vertical="center" wrapText="1"/>
    </xf>
    <xf numFmtId="0" fontId="4" fillId="0" borderId="60" xfId="0" applyFont="1" applyFill="1" applyBorder="1" applyAlignment="1">
      <alignment vertical="center"/>
    </xf>
    <xf numFmtId="0" fontId="4" fillId="0" borderId="57" xfId="0" applyFont="1" applyFill="1" applyBorder="1" applyAlignment="1">
      <alignment horizontal="center" vertical="top"/>
    </xf>
    <xf numFmtId="0" fontId="4" fillId="0" borderId="5" xfId="0" quotePrefix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vertical="top"/>
    </xf>
    <xf numFmtId="0" fontId="4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vertical="top" wrapText="1"/>
    </xf>
    <xf numFmtId="0" fontId="4" fillId="0" borderId="59" xfId="0" quotePrefix="1" applyFont="1" applyFill="1" applyBorder="1" applyAlignment="1">
      <alignment vertical="top" wrapText="1"/>
    </xf>
    <xf numFmtId="43" fontId="4" fillId="0" borderId="0" xfId="0" applyNumberFormat="1" applyFont="1" applyFill="1"/>
    <xf numFmtId="43" fontId="4" fillId="0" borderId="0" xfId="0" applyNumberFormat="1" applyFont="1" applyFill="1" applyAlignment="1">
      <alignment vertical="top"/>
    </xf>
    <xf numFmtId="0" fontId="6" fillId="0" borderId="36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0" fontId="4" fillId="0" borderId="58" xfId="0" quotePrefix="1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56" xfId="0" applyFont="1" applyFill="1" applyBorder="1" applyAlignment="1">
      <alignment vertical="top"/>
    </xf>
    <xf numFmtId="43" fontId="2" fillId="0" borderId="39" xfId="0" applyNumberFormat="1" applyFont="1" applyFill="1" applyBorder="1" applyAlignment="1">
      <alignment horizontal="left"/>
    </xf>
    <xf numFmtId="0" fontId="2" fillId="0" borderId="41" xfId="0" applyFont="1" applyFill="1" applyBorder="1" applyAlignment="1">
      <alignment horizontal="left" wrapText="1"/>
    </xf>
    <xf numFmtId="0" fontId="4" fillId="0" borderId="53" xfId="0" quotePrefix="1" applyFont="1" applyFill="1" applyBorder="1" applyAlignment="1">
      <alignment horizontal="left" vertical="top"/>
    </xf>
    <xf numFmtId="0" fontId="4" fillId="0" borderId="61" xfId="0" applyFont="1" applyFill="1" applyBorder="1" applyAlignment="1">
      <alignment horizontal="center" vertical="top"/>
    </xf>
    <xf numFmtId="0" fontId="4" fillId="0" borderId="16" xfId="0" quotePrefix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vertical="top"/>
    </xf>
    <xf numFmtId="0" fontId="4" fillId="0" borderId="14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vertical="top"/>
    </xf>
    <xf numFmtId="0" fontId="4" fillId="0" borderId="64" xfId="0" quotePrefix="1" applyFont="1" applyFill="1" applyBorder="1" applyAlignment="1">
      <alignment vertical="top"/>
    </xf>
    <xf numFmtId="0" fontId="4" fillId="0" borderId="62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4" fillId="0" borderId="46" xfId="0" applyFont="1" applyFill="1" applyBorder="1" applyAlignment="1">
      <alignment vertical="top"/>
    </xf>
    <xf numFmtId="0" fontId="4" fillId="0" borderId="46" xfId="0" applyFont="1" applyFill="1" applyBorder="1" applyAlignment="1">
      <alignment vertical="top" wrapText="1"/>
    </xf>
    <xf numFmtId="0" fontId="4" fillId="0" borderId="15" xfId="0" quotePrefix="1" applyFont="1" applyFill="1" applyBorder="1" applyAlignment="1">
      <alignment horizontal="center" vertical="top"/>
    </xf>
    <xf numFmtId="0" fontId="2" fillId="0" borderId="34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left" wrapText="1"/>
    </xf>
    <xf numFmtId="0" fontId="4" fillId="0" borderId="51" xfId="0" applyFont="1" applyFill="1" applyBorder="1" applyAlignment="1"/>
    <xf numFmtId="0" fontId="6" fillId="0" borderId="14" xfId="0" applyFont="1" applyFill="1" applyBorder="1" applyAlignment="1">
      <alignment vertical="top" wrapText="1"/>
    </xf>
    <xf numFmtId="0" fontId="4" fillId="0" borderId="64" xfId="0" quotePrefix="1" applyFont="1" applyFill="1" applyBorder="1" applyAlignment="1">
      <alignment vertical="top" wrapText="1"/>
    </xf>
    <xf numFmtId="0" fontId="4" fillId="0" borderId="59" xfId="0" quotePrefix="1" applyFont="1" applyFill="1" applyBorder="1" applyAlignment="1">
      <alignment vertical="top"/>
    </xf>
    <xf numFmtId="0" fontId="4" fillId="0" borderId="64" xfId="0" applyFont="1" applyFill="1" applyBorder="1" applyAlignment="1">
      <alignment vertical="top" wrapText="1"/>
    </xf>
    <xf numFmtId="0" fontId="4" fillId="0" borderId="43" xfId="0" quotePrefix="1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center"/>
    </xf>
    <xf numFmtId="164" fontId="4" fillId="0" borderId="37" xfId="1" applyNumberFormat="1" applyFont="1" applyFill="1" applyBorder="1" applyAlignment="1">
      <alignment horizontal="center" vertical="center" wrapText="1"/>
    </xf>
    <xf numFmtId="0" fontId="4" fillId="0" borderId="56" xfId="0" applyFont="1" applyFill="1" applyBorder="1" applyAlignment="1"/>
    <xf numFmtId="164" fontId="4" fillId="0" borderId="39" xfId="1" applyNumberFormat="1" applyFont="1" applyFill="1" applyBorder="1" applyAlignment="1">
      <alignment horizontal="center" vertical="top" wrapText="1"/>
    </xf>
    <xf numFmtId="0" fontId="4" fillId="0" borderId="41" xfId="0" applyFont="1" applyFill="1" applyBorder="1" applyAlignment="1">
      <alignment horizontal="left" wrapText="1"/>
    </xf>
    <xf numFmtId="0" fontId="4" fillId="0" borderId="69" xfId="0" applyFont="1" applyFill="1" applyBorder="1" applyAlignment="1"/>
    <xf numFmtId="0" fontId="4" fillId="0" borderId="67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6" fillId="0" borderId="36" xfId="0" applyFont="1" applyFill="1" applyBorder="1" applyAlignment="1">
      <alignment vertical="top"/>
    </xf>
    <xf numFmtId="0" fontId="4" fillId="0" borderId="7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6" fillId="0" borderId="11" xfId="0" applyFont="1" applyFill="1" applyBorder="1" applyAlignment="1">
      <alignment vertical="top"/>
    </xf>
    <xf numFmtId="0" fontId="4" fillId="0" borderId="70" xfId="0" quotePrefix="1" applyFont="1" applyFill="1" applyBorder="1" applyAlignment="1">
      <alignment vertical="top"/>
    </xf>
    <xf numFmtId="0" fontId="4" fillId="0" borderId="48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vertical="center"/>
    </xf>
    <xf numFmtId="0" fontId="4" fillId="0" borderId="71" xfId="0" applyFont="1" applyFill="1" applyBorder="1" applyAlignment="1">
      <alignment vertical="center"/>
    </xf>
    <xf numFmtId="0" fontId="4" fillId="0" borderId="56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55" xfId="0" quotePrefix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vertical="top"/>
    </xf>
    <xf numFmtId="0" fontId="4" fillId="0" borderId="16" xfId="0" applyFont="1" applyFill="1" applyBorder="1" applyAlignment="1">
      <alignment horizontal="center" vertical="top"/>
    </xf>
    <xf numFmtId="0" fontId="4" fillId="0" borderId="72" xfId="0" quotePrefix="1" applyFont="1" applyFill="1" applyBorder="1" applyAlignment="1">
      <alignment vertical="top" wrapText="1"/>
    </xf>
    <xf numFmtId="0" fontId="6" fillId="0" borderId="14" xfId="0" applyFont="1" applyFill="1" applyBorder="1" applyAlignment="1">
      <alignment horizontal="left" vertical="top" wrapText="1"/>
    </xf>
    <xf numFmtId="0" fontId="4" fillId="0" borderId="72" xfId="0" applyFont="1" applyFill="1" applyBorder="1" applyAlignment="1">
      <alignment vertical="top" wrapText="1"/>
    </xf>
    <xf numFmtId="164" fontId="4" fillId="0" borderId="24" xfId="1" applyNumberFormat="1" applyFont="1" applyFill="1" applyBorder="1" applyAlignment="1">
      <alignment horizontal="center" vertical="center" wrapText="1"/>
    </xf>
    <xf numFmtId="0" fontId="4" fillId="0" borderId="7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46" xfId="0" applyFont="1" applyFill="1" applyBorder="1"/>
    <xf numFmtId="0" fontId="4" fillId="0" borderId="17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vertical="top" wrapText="1"/>
    </xf>
    <xf numFmtId="0" fontId="4" fillId="0" borderId="66" xfId="0" applyFont="1" applyFill="1" applyBorder="1" applyAlignment="1">
      <alignment vertical="top" wrapText="1"/>
    </xf>
    <xf numFmtId="0" fontId="4" fillId="0" borderId="48" xfId="0" applyFont="1" applyFill="1" applyBorder="1" applyAlignment="1">
      <alignment vertical="top"/>
    </xf>
    <xf numFmtId="0" fontId="4" fillId="0" borderId="37" xfId="0" quotePrefix="1" applyFont="1" applyFill="1" applyBorder="1" applyAlignment="1">
      <alignment horizontal="center" vertical="top"/>
    </xf>
    <xf numFmtId="0" fontId="4" fillId="0" borderId="35" xfId="0" applyFont="1" applyFill="1" applyBorder="1" applyAlignment="1">
      <alignment vertical="top"/>
    </xf>
    <xf numFmtId="0" fontId="4" fillId="0" borderId="38" xfId="0" applyFont="1" applyFill="1" applyBorder="1" applyAlignment="1">
      <alignment horizontal="left" vertical="top" wrapText="1"/>
    </xf>
    <xf numFmtId="0" fontId="4" fillId="0" borderId="71" xfId="0" applyFont="1" applyFill="1" applyBorder="1" applyAlignment="1">
      <alignment wrapText="1"/>
    </xf>
    <xf numFmtId="0" fontId="4" fillId="0" borderId="69" xfId="0" applyFont="1" applyFill="1" applyBorder="1" applyAlignment="1">
      <alignment vertical="center" wrapText="1"/>
    </xf>
    <xf numFmtId="0" fontId="6" fillId="0" borderId="36" xfId="0" applyFont="1" applyFill="1" applyBorder="1" applyAlignment="1">
      <alignment vertical="top" wrapText="1"/>
    </xf>
    <xf numFmtId="0" fontId="2" fillId="0" borderId="48" xfId="0" applyFont="1" applyFill="1" applyBorder="1" applyAlignment="1">
      <alignment horizontal="center" vertical="center"/>
    </xf>
    <xf numFmtId="0" fontId="2" fillId="0" borderId="37" xfId="0" quotePrefix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/>
    </xf>
    <xf numFmtId="0" fontId="2" fillId="0" borderId="38" xfId="0" applyFont="1" applyFill="1" applyBorder="1" applyAlignment="1">
      <alignment horizontal="left" vertical="center" wrapText="1"/>
    </xf>
    <xf numFmtId="0" fontId="2" fillId="0" borderId="71" xfId="0" applyFont="1" applyFill="1" applyBorder="1" applyAlignment="1">
      <alignment vertical="center" wrapText="1"/>
    </xf>
    <xf numFmtId="41" fontId="4" fillId="0" borderId="0" xfId="0" applyNumberFormat="1" applyFont="1" applyFill="1" applyBorder="1"/>
    <xf numFmtId="0" fontId="4" fillId="0" borderId="56" xfId="0" applyFont="1" applyFill="1" applyBorder="1"/>
    <xf numFmtId="0" fontId="4" fillId="0" borderId="12" xfId="0" applyFont="1" applyFill="1" applyBorder="1"/>
    <xf numFmtId="41" fontId="4" fillId="0" borderId="0" xfId="0" applyNumberFormat="1" applyFont="1" applyFill="1"/>
    <xf numFmtId="0" fontId="4" fillId="0" borderId="9" xfId="0" applyFont="1" applyFill="1" applyBorder="1"/>
    <xf numFmtId="0" fontId="6" fillId="0" borderId="55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vertical="center" wrapText="1"/>
    </xf>
    <xf numFmtId="0" fontId="6" fillId="0" borderId="75" xfId="0" applyFont="1" applyFill="1" applyBorder="1" applyAlignment="1">
      <alignment vertical="top" wrapText="1"/>
    </xf>
    <xf numFmtId="0" fontId="6" fillId="0" borderId="66" xfId="0" quotePrefix="1" applyFont="1" applyFill="1" applyBorder="1" applyAlignment="1">
      <alignment horizontal="left" vertical="top" wrapText="1"/>
    </xf>
    <xf numFmtId="0" fontId="2" fillId="0" borderId="39" xfId="0" quotePrefix="1" applyFont="1" applyFill="1" applyBorder="1" applyAlignment="1">
      <alignment horizontal="center" vertical="top"/>
    </xf>
    <xf numFmtId="0" fontId="4" fillId="0" borderId="40" xfId="0" applyFont="1" applyFill="1" applyBorder="1" applyAlignment="1">
      <alignment vertical="top"/>
    </xf>
    <xf numFmtId="164" fontId="2" fillId="0" borderId="41" xfId="0" applyNumberFormat="1" applyFont="1" applyFill="1" applyBorder="1" applyAlignment="1">
      <alignment wrapText="1"/>
    </xf>
    <xf numFmtId="0" fontId="4" fillId="0" borderId="69" xfId="0" applyFont="1" applyFill="1" applyBorder="1" applyAlignment="1">
      <alignment wrapText="1"/>
    </xf>
    <xf numFmtId="0" fontId="4" fillId="0" borderId="66" xfId="0" quotePrefix="1" applyFont="1" applyFill="1" applyBorder="1" applyAlignment="1">
      <alignment vertical="top" wrapText="1"/>
    </xf>
    <xf numFmtId="0" fontId="4" fillId="0" borderId="50" xfId="0" applyFont="1" applyFill="1" applyBorder="1" applyAlignment="1">
      <alignment horizontal="center" vertical="center"/>
    </xf>
    <xf numFmtId="164" fontId="2" fillId="0" borderId="37" xfId="1" applyNumberFormat="1" applyFont="1" applyFill="1" applyBorder="1" applyAlignment="1">
      <alignment horizontal="center" wrapText="1"/>
    </xf>
    <xf numFmtId="43" fontId="4" fillId="0" borderId="0" xfId="0" applyNumberFormat="1" applyFont="1" applyFill="1" applyBorder="1" applyAlignment="1">
      <alignment vertical="center"/>
    </xf>
    <xf numFmtId="0" fontId="6" fillId="0" borderId="55" xfId="0" quotePrefix="1" applyFont="1" applyFill="1" applyBorder="1" applyAlignment="1">
      <alignment vertical="top" wrapText="1"/>
    </xf>
    <xf numFmtId="0" fontId="6" fillId="0" borderId="17" xfId="0" applyFont="1" applyFill="1" applyBorder="1" applyAlignment="1">
      <alignment vertical="top"/>
    </xf>
    <xf numFmtId="0" fontId="6" fillId="0" borderId="66" xfId="0" applyFont="1" applyFill="1" applyBorder="1" applyAlignment="1">
      <alignment vertical="top" wrapText="1"/>
    </xf>
    <xf numFmtId="0" fontId="4" fillId="0" borderId="43" xfId="0" applyFont="1" applyFill="1" applyBorder="1" applyAlignment="1">
      <alignment horizontal="center" vertical="top"/>
    </xf>
    <xf numFmtId="164" fontId="4" fillId="0" borderId="15" xfId="1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 vertical="top" wrapText="1"/>
    </xf>
    <xf numFmtId="0" fontId="4" fillId="0" borderId="69" xfId="0" applyFont="1" applyFill="1" applyBorder="1" applyAlignment="1">
      <alignment vertical="center"/>
    </xf>
    <xf numFmtId="0" fontId="4" fillId="0" borderId="73" xfId="0" quotePrefix="1" applyFont="1" applyFill="1" applyBorder="1" applyAlignment="1">
      <alignment vertical="center" wrapText="1"/>
    </xf>
    <xf numFmtId="0" fontId="4" fillId="0" borderId="55" xfId="0" quotePrefix="1" applyFont="1" applyFill="1" applyBorder="1" applyAlignment="1">
      <alignment vertical="top"/>
    </xf>
    <xf numFmtId="0" fontId="4" fillId="0" borderId="76" xfId="0" quotePrefix="1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/>
    </xf>
    <xf numFmtId="0" fontId="4" fillId="0" borderId="73" xfId="0" quotePrefix="1" applyFont="1" applyFill="1" applyBorder="1" applyAlignment="1">
      <alignment vertical="top" wrapText="1"/>
    </xf>
    <xf numFmtId="0" fontId="4" fillId="0" borderId="63" xfId="0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left" vertical="top"/>
    </xf>
    <xf numFmtId="0" fontId="4" fillId="0" borderId="76" xfId="0" quotePrefix="1" applyFont="1" applyFill="1" applyBorder="1" applyAlignment="1">
      <alignment vertical="top" wrapText="1"/>
    </xf>
    <xf numFmtId="0" fontId="4" fillId="0" borderId="56" xfId="0" applyFont="1" applyFill="1" applyBorder="1" applyAlignment="1">
      <alignment horizontal="center"/>
    </xf>
    <xf numFmtId="0" fontId="4" fillId="0" borderId="66" xfId="0" applyFont="1" applyFill="1" applyBorder="1" applyAlignment="1">
      <alignment horizontal="left" vertical="top" wrapText="1"/>
    </xf>
    <xf numFmtId="41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/>
    <xf numFmtId="0" fontId="4" fillId="0" borderId="0" xfId="0" quotePrefix="1" applyFont="1" applyFill="1"/>
    <xf numFmtId="164" fontId="4" fillId="0" borderId="0" xfId="1" applyNumberFormat="1" applyFont="1" applyFill="1" applyBorder="1"/>
    <xf numFmtId="0" fontId="4" fillId="0" borderId="34" xfId="0" applyFont="1" applyFill="1" applyBorder="1"/>
    <xf numFmtId="0" fontId="6" fillId="0" borderId="38" xfId="0" applyFont="1" applyFill="1" applyBorder="1" applyAlignment="1">
      <alignment vertical="top" wrapText="1"/>
    </xf>
    <xf numFmtId="164" fontId="4" fillId="0" borderId="27" xfId="1" applyNumberFormat="1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vertical="center"/>
    </xf>
    <xf numFmtId="43" fontId="4" fillId="0" borderId="38" xfId="0" applyNumberFormat="1" applyFont="1" applyFill="1" applyBorder="1" applyAlignment="1">
      <alignment vertical="center" wrapText="1"/>
    </xf>
    <xf numFmtId="0" fontId="6" fillId="0" borderId="71" xfId="0" quotePrefix="1" applyFont="1" applyFill="1" applyBorder="1" applyAlignment="1">
      <alignment horizontal="left" vertical="top" wrapText="1"/>
    </xf>
    <xf numFmtId="0" fontId="4" fillId="0" borderId="55" xfId="0" applyFont="1" applyFill="1" applyBorder="1" applyAlignment="1">
      <alignment vertical="top"/>
    </xf>
    <xf numFmtId="0" fontId="4" fillId="0" borderId="55" xfId="0" applyFont="1" applyFill="1" applyBorder="1" applyAlignment="1">
      <alignment vertical="center" wrapText="1"/>
    </xf>
    <xf numFmtId="0" fontId="4" fillId="0" borderId="70" xfId="0" quotePrefix="1" applyFont="1" applyFill="1" applyBorder="1" applyAlignment="1">
      <alignment vertical="top" wrapText="1"/>
    </xf>
    <xf numFmtId="0" fontId="6" fillId="0" borderId="72" xfId="0" quotePrefix="1" applyFont="1" applyFill="1" applyBorder="1" applyAlignment="1">
      <alignment vertical="top" wrapText="1"/>
    </xf>
    <xf numFmtId="0" fontId="6" fillId="0" borderId="79" xfId="0" applyFont="1" applyFill="1" applyBorder="1" applyAlignment="1">
      <alignment vertical="top" wrapText="1"/>
    </xf>
    <xf numFmtId="0" fontId="4" fillId="0" borderId="70" xfId="0" quotePrefix="1" applyFont="1" applyFill="1" applyBorder="1" applyAlignment="1">
      <alignment vertical="center" wrapText="1"/>
    </xf>
    <xf numFmtId="0" fontId="4" fillId="0" borderId="66" xfId="0" applyFont="1" applyFill="1" applyBorder="1" applyAlignment="1">
      <alignment vertical="center" wrapText="1"/>
    </xf>
    <xf numFmtId="0" fontId="4" fillId="0" borderId="66" xfId="0" quotePrefix="1" applyFont="1" applyFill="1" applyBorder="1" applyAlignment="1">
      <alignment vertical="center" wrapText="1"/>
    </xf>
    <xf numFmtId="0" fontId="6" fillId="0" borderId="73" xfId="0" applyFont="1" applyFill="1" applyBorder="1" applyAlignment="1">
      <alignment vertical="top" wrapText="1"/>
    </xf>
    <xf numFmtId="41" fontId="4" fillId="0" borderId="0" xfId="2" applyFont="1" applyFill="1"/>
    <xf numFmtId="164" fontId="4" fillId="0" borderId="43" xfId="1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top"/>
    </xf>
    <xf numFmtId="0" fontId="4" fillId="0" borderId="42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/>
    </xf>
    <xf numFmtId="0" fontId="1" fillId="0" borderId="15" xfId="0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 vertical="top"/>
    </xf>
    <xf numFmtId="0" fontId="1" fillId="0" borderId="43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left" vertical="top" wrapText="1"/>
    </xf>
    <xf numFmtId="0" fontId="1" fillId="0" borderId="72" xfId="0" quotePrefix="1" applyFont="1" applyFill="1" applyBorder="1" applyAlignment="1">
      <alignment vertical="top" wrapText="1"/>
    </xf>
    <xf numFmtId="0" fontId="1" fillId="0" borderId="70" xfId="0" quotePrefix="1" applyFont="1" applyFill="1" applyBorder="1" applyAlignment="1">
      <alignment vertical="top"/>
    </xf>
    <xf numFmtId="0" fontId="1" fillId="0" borderId="80" xfId="0" quotePrefix="1" applyFont="1" applyFill="1" applyBorder="1" applyAlignment="1">
      <alignment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53" xfId="0" quotePrefix="1" applyFont="1" applyFill="1" applyBorder="1" applyAlignment="1">
      <alignment vertical="top" wrapText="1"/>
    </xf>
    <xf numFmtId="0" fontId="6" fillId="0" borderId="80" xfId="0" quotePrefix="1" applyFont="1" applyFill="1" applyBorder="1" applyAlignment="1">
      <alignment vertical="top" wrapText="1"/>
    </xf>
    <xf numFmtId="0" fontId="1" fillId="0" borderId="30" xfId="0" applyFont="1" applyFill="1" applyBorder="1" applyAlignment="1">
      <alignment horizontal="center" vertical="center"/>
    </xf>
    <xf numFmtId="0" fontId="1" fillId="0" borderId="16" xfId="0" quotePrefix="1" applyFont="1" applyFill="1" applyBorder="1" applyAlignment="1">
      <alignment horizontal="center" vertical="top"/>
    </xf>
    <xf numFmtId="0" fontId="1" fillId="0" borderId="43" xfId="0" quotePrefix="1" applyFont="1" applyFill="1" applyBorder="1" applyAlignment="1">
      <alignment horizontal="center" vertical="top"/>
    </xf>
    <xf numFmtId="0" fontId="1" fillId="0" borderId="15" xfId="0" quotePrefix="1" applyFont="1" applyFill="1" applyBorder="1" applyAlignment="1">
      <alignment horizontal="center" vertical="top"/>
    </xf>
    <xf numFmtId="0" fontId="1" fillId="0" borderId="3" xfId="0" quotePrefix="1" applyFont="1" applyFill="1" applyBorder="1" applyAlignment="1">
      <alignment horizontal="center" vertical="top"/>
    </xf>
    <xf numFmtId="0" fontId="1" fillId="0" borderId="36" xfId="0" applyFont="1" applyFill="1" applyBorder="1" applyAlignment="1">
      <alignment horizontal="left" vertical="top" wrapText="1"/>
    </xf>
    <xf numFmtId="0" fontId="1" fillId="0" borderId="58" xfId="0" quotePrefix="1" applyFont="1" applyFill="1" applyBorder="1" applyAlignment="1">
      <alignment vertical="top"/>
    </xf>
    <xf numFmtId="0" fontId="4" fillId="0" borderId="42" xfId="0" applyFont="1" applyFill="1" applyBorder="1"/>
    <xf numFmtId="0" fontId="4" fillId="0" borderId="35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vertical="top" wrapText="1"/>
    </xf>
    <xf numFmtId="0" fontId="6" fillId="0" borderId="58" xfId="0" quotePrefix="1" applyFont="1" applyFill="1" applyBorder="1" applyAlignment="1">
      <alignment horizontal="left" vertical="top" wrapText="1"/>
    </xf>
    <xf numFmtId="0" fontId="1" fillId="0" borderId="46" xfId="0" applyFont="1" applyFill="1" applyBorder="1" applyAlignment="1">
      <alignment vertical="top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vertical="top"/>
    </xf>
    <xf numFmtId="0" fontId="6" fillId="0" borderId="36" xfId="0" applyFont="1" applyFill="1" applyBorder="1" applyAlignment="1">
      <alignment vertical="justify"/>
    </xf>
    <xf numFmtId="0" fontId="6" fillId="0" borderId="3" xfId="0" applyFont="1" applyFill="1" applyBorder="1" applyAlignment="1">
      <alignment vertical="top"/>
    </xf>
    <xf numFmtId="0" fontId="6" fillId="0" borderId="16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4" fillId="0" borderId="37" xfId="0" applyFont="1" applyFill="1" applyBorder="1" applyAlignment="1">
      <alignment horizontal="left" vertical="top" wrapText="1"/>
    </xf>
    <xf numFmtId="0" fontId="2" fillId="0" borderId="39" xfId="0" applyFont="1" applyFill="1" applyBorder="1" applyAlignment="1">
      <alignment horizontal="left" vertical="center" wrapText="1"/>
    </xf>
    <xf numFmtId="0" fontId="6" fillId="0" borderId="43" xfId="0" applyFont="1" applyFill="1" applyBorder="1" applyAlignment="1">
      <alignment vertical="top" wrapText="1"/>
    </xf>
    <xf numFmtId="41" fontId="6" fillId="0" borderId="3" xfId="1" applyNumberFormat="1" applyFont="1" applyFill="1" applyBorder="1" applyAlignment="1">
      <alignment vertical="top"/>
    </xf>
    <xf numFmtId="41" fontId="6" fillId="0" borderId="3" xfId="1" applyNumberFormat="1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wrapText="1"/>
    </xf>
    <xf numFmtId="0" fontId="2" fillId="0" borderId="40" xfId="0" applyFont="1" applyFill="1" applyBorder="1" applyAlignment="1">
      <alignment vertical="top"/>
    </xf>
    <xf numFmtId="0" fontId="1" fillId="0" borderId="9" xfId="0" applyFont="1" applyFill="1" applyBorder="1" applyAlignment="1">
      <alignment vertical="top" wrapText="1"/>
    </xf>
    <xf numFmtId="0" fontId="1" fillId="0" borderId="42" xfId="0" applyFont="1" applyFill="1" applyBorder="1" applyAlignment="1">
      <alignment vertical="top" wrapText="1"/>
    </xf>
    <xf numFmtId="41" fontId="4" fillId="0" borderId="0" xfId="0" applyNumberFormat="1" applyFont="1" applyFill="1" applyAlignment="1"/>
    <xf numFmtId="4" fontId="12" fillId="0" borderId="0" xfId="0" applyNumberFormat="1" applyFont="1"/>
    <xf numFmtId="0" fontId="2" fillId="0" borderId="37" xfId="1" applyNumberFormat="1" applyFont="1" applyFill="1" applyBorder="1" applyAlignment="1">
      <alignment horizontal="center" vertical="center"/>
    </xf>
    <xf numFmtId="37" fontId="2" fillId="0" borderId="20" xfId="0" applyNumberFormat="1" applyFont="1" applyFill="1" applyBorder="1" applyAlignment="1">
      <alignment horizontal="center" vertical="center"/>
    </xf>
    <xf numFmtId="164" fontId="2" fillId="0" borderId="20" xfId="1" applyNumberFormat="1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20" xfId="0" quotePrefix="1" applyFont="1" applyFill="1" applyBorder="1" applyAlignment="1">
      <alignment horizontal="center" vertical="top"/>
    </xf>
    <xf numFmtId="0" fontId="1" fillId="0" borderId="20" xfId="0" quotePrefix="1" applyFont="1" applyFill="1" applyBorder="1" applyAlignment="1">
      <alignment horizontal="center" vertical="top"/>
    </xf>
    <xf numFmtId="164" fontId="4" fillId="0" borderId="20" xfId="1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vertical="top"/>
    </xf>
    <xf numFmtId="0" fontId="4" fillId="0" borderId="82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/>
    <xf numFmtId="0" fontId="4" fillId="0" borderId="29" xfId="0" applyFont="1" applyFill="1" applyBorder="1"/>
    <xf numFmtId="0" fontId="4" fillId="0" borderId="27" xfId="0" applyFont="1" applyFill="1" applyBorder="1" applyAlignment="1">
      <alignment horizontal="center" vertical="center"/>
    </xf>
    <xf numFmtId="0" fontId="4" fillId="0" borderId="37" xfId="0" quotePrefix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left" vertical="center" wrapText="1"/>
    </xf>
    <xf numFmtId="0" fontId="4" fillId="0" borderId="71" xfId="0" applyFont="1" applyFill="1" applyBorder="1" applyAlignment="1">
      <alignment vertical="center" wrapText="1"/>
    </xf>
    <xf numFmtId="0" fontId="4" fillId="0" borderId="83" xfId="0" applyFont="1" applyFill="1" applyBorder="1" applyAlignment="1">
      <alignment vertical="top"/>
    </xf>
    <xf numFmtId="0" fontId="4" fillId="0" borderId="13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vertical="top"/>
    </xf>
    <xf numFmtId="0" fontId="4" fillId="0" borderId="39" xfId="0" quotePrefix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horizontal="left" vertical="top" wrapText="1"/>
    </xf>
    <xf numFmtId="0" fontId="6" fillId="0" borderId="41" xfId="0" applyFont="1" applyFill="1" applyBorder="1" applyAlignment="1">
      <alignment vertical="top"/>
    </xf>
    <xf numFmtId="0" fontId="4" fillId="0" borderId="69" xfId="0" quotePrefix="1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0" borderId="28" xfId="0" applyFont="1" applyFill="1" applyBorder="1"/>
    <xf numFmtId="0" fontId="4" fillId="0" borderId="18" xfId="0" applyFont="1" applyFill="1" applyBorder="1" applyAlignment="1">
      <alignment vertical="center"/>
    </xf>
    <xf numFmtId="0" fontId="4" fillId="0" borderId="84" xfId="0" applyFont="1" applyFill="1" applyBorder="1" applyAlignment="1">
      <alignment horizontal="center" vertical="top"/>
    </xf>
    <xf numFmtId="0" fontId="4" fillId="0" borderId="85" xfId="0" quotePrefix="1" applyFont="1" applyFill="1" applyBorder="1" applyAlignment="1">
      <alignment vertical="top" wrapText="1"/>
    </xf>
    <xf numFmtId="0" fontId="4" fillId="0" borderId="77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 wrapText="1"/>
    </xf>
    <xf numFmtId="0" fontId="4" fillId="0" borderId="50" xfId="0" applyFont="1" applyFill="1" applyBorder="1"/>
    <xf numFmtId="0" fontId="4" fillId="0" borderId="51" xfId="0" applyFont="1" applyFill="1" applyBorder="1"/>
    <xf numFmtId="0" fontId="4" fillId="0" borderId="86" xfId="0" quotePrefix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/>
    </xf>
    <xf numFmtId="164" fontId="2" fillId="0" borderId="21" xfId="1" applyNumberFormat="1" applyFont="1" applyFill="1" applyBorder="1" applyAlignment="1">
      <alignment horizontal="center" vertical="center" wrapText="1"/>
    </xf>
    <xf numFmtId="164" fontId="2" fillId="0" borderId="83" xfId="1" applyNumberFormat="1" applyFont="1" applyFill="1" applyBorder="1" applyAlignment="1">
      <alignment vertical="center"/>
    </xf>
    <xf numFmtId="41" fontId="2" fillId="0" borderId="83" xfId="0" applyNumberFormat="1" applyFont="1" applyFill="1" applyBorder="1" applyAlignment="1">
      <alignment vertical="center"/>
    </xf>
    <xf numFmtId="0" fontId="1" fillId="0" borderId="83" xfId="0" applyFont="1" applyFill="1" applyBorder="1" applyAlignment="1">
      <alignment horizontal="right"/>
    </xf>
    <xf numFmtId="0" fontId="4" fillId="0" borderId="83" xfId="0" applyFont="1" applyFill="1" applyBorder="1"/>
    <xf numFmtId="0" fontId="1" fillId="0" borderId="9" xfId="0" applyFont="1" applyFill="1" applyBorder="1" applyAlignment="1">
      <alignment vertical="top"/>
    </xf>
    <xf numFmtId="0" fontId="6" fillId="0" borderId="9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4" fillId="0" borderId="12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4" fillId="0" borderId="83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83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justify" vertical="top" wrapText="1"/>
    </xf>
    <xf numFmtId="0" fontId="6" fillId="0" borderId="13" xfId="0" applyFont="1" applyFill="1" applyBorder="1" applyAlignment="1">
      <alignment horizontal="left" vertical="top" wrapText="1"/>
    </xf>
    <xf numFmtId="0" fontId="4" fillId="0" borderId="30" xfId="0" applyFont="1" applyFill="1" applyBorder="1"/>
    <xf numFmtId="0" fontId="4" fillId="0" borderId="17" xfId="0" applyFont="1" applyFill="1" applyBorder="1" applyAlignment="1">
      <alignment horizontal="justify" vertical="top" wrapText="1"/>
    </xf>
    <xf numFmtId="0" fontId="1" fillId="0" borderId="3" xfId="1" applyNumberFormat="1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left" vertical="center"/>
    </xf>
    <xf numFmtId="0" fontId="10" fillId="0" borderId="39" xfId="0" applyFont="1" applyFill="1" applyBorder="1" applyAlignment="1">
      <alignment horizontal="left" vertical="center"/>
    </xf>
    <xf numFmtId="0" fontId="1" fillId="0" borderId="5" xfId="0" quotePrefix="1" applyFont="1" applyFill="1" applyBorder="1" applyAlignment="1">
      <alignment horizontal="center" vertical="top"/>
    </xf>
    <xf numFmtId="0" fontId="10" fillId="0" borderId="43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left"/>
    </xf>
    <xf numFmtId="0" fontId="10" fillId="0" borderId="39" xfId="0" applyFont="1" applyFill="1" applyBorder="1" applyAlignment="1">
      <alignment horizontal="left"/>
    </xf>
    <xf numFmtId="0" fontId="2" fillId="0" borderId="37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41" fontId="1" fillId="0" borderId="39" xfId="0" applyNumberFormat="1" applyFont="1" applyFill="1" applyBorder="1" applyAlignment="1"/>
    <xf numFmtId="0" fontId="2" fillId="0" borderId="37" xfId="1" applyNumberFormat="1" applyFont="1" applyFill="1" applyBorder="1" applyAlignment="1">
      <alignment horizontal="center"/>
    </xf>
    <xf numFmtId="164" fontId="2" fillId="0" borderId="37" xfId="1" applyNumberFormat="1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/>
    </xf>
    <xf numFmtId="0" fontId="1" fillId="0" borderId="3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left" vertical="center"/>
    </xf>
    <xf numFmtId="43" fontId="4" fillId="0" borderId="39" xfId="1" applyNumberFormat="1" applyFont="1" applyFill="1" applyBorder="1" applyAlignment="1">
      <alignment vertical="center"/>
    </xf>
    <xf numFmtId="0" fontId="4" fillId="0" borderId="57" xfId="0" applyFont="1" applyFill="1" applyBorder="1" applyAlignment="1">
      <alignment vertical="top"/>
    </xf>
    <xf numFmtId="0" fontId="2" fillId="0" borderId="5" xfId="0" quotePrefix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right"/>
    </xf>
    <xf numFmtId="43" fontId="4" fillId="0" borderId="5" xfId="1" applyNumberFormat="1" applyFont="1" applyFill="1" applyBorder="1" applyAlignment="1"/>
    <xf numFmtId="43" fontId="2" fillId="0" borderId="5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 wrapText="1"/>
    </xf>
    <xf numFmtId="0" fontId="4" fillId="0" borderId="59" xfId="0" applyFont="1" applyFill="1" applyBorder="1" applyAlignment="1"/>
    <xf numFmtId="164" fontId="4" fillId="0" borderId="19" xfId="1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4" fontId="1" fillId="0" borderId="0" xfId="1" applyNumberFormat="1" applyFont="1" applyFill="1"/>
    <xf numFmtId="164" fontId="1" fillId="0" borderId="0" xfId="1" applyNumberFormat="1" applyFont="1" applyFill="1" applyBorder="1"/>
    <xf numFmtId="41" fontId="4" fillId="0" borderId="0" xfId="2" applyFont="1" applyFill="1" applyBorder="1"/>
    <xf numFmtId="0" fontId="1" fillId="2" borderId="12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/>
    </xf>
    <xf numFmtId="0" fontId="6" fillId="0" borderId="64" xfId="0" quotePrefix="1" applyFont="1" applyFill="1" applyBorder="1" applyAlignment="1">
      <alignment horizontal="left" vertical="top" wrapText="1"/>
    </xf>
    <xf numFmtId="0" fontId="1" fillId="2" borderId="42" xfId="0" applyFont="1" applyFill="1" applyBorder="1" applyAlignment="1">
      <alignment vertical="top" wrapText="1"/>
    </xf>
    <xf numFmtId="0" fontId="1" fillId="2" borderId="16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vertical="top"/>
    </xf>
    <xf numFmtId="0" fontId="1" fillId="2" borderId="46" xfId="0" applyFont="1" applyFill="1" applyBorder="1" applyAlignment="1">
      <alignment vertical="top" wrapText="1"/>
    </xf>
    <xf numFmtId="0" fontId="1" fillId="2" borderId="15" xfId="0" quotePrefix="1" applyFont="1" applyFill="1" applyBorder="1" applyAlignment="1">
      <alignment horizontal="center" vertical="top"/>
    </xf>
    <xf numFmtId="164" fontId="1" fillId="0" borderId="24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0" fontId="1" fillId="2" borderId="43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3" borderId="43" xfId="0" applyFont="1" applyFill="1" applyBorder="1" applyAlignment="1">
      <alignment horizontal="center" vertical="top"/>
    </xf>
    <xf numFmtId="164" fontId="4" fillId="3" borderId="43" xfId="1" applyNumberFormat="1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left" vertical="top" wrapText="1"/>
    </xf>
    <xf numFmtId="0" fontId="6" fillId="2" borderId="46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20" xfId="0" applyFont="1" applyFill="1" applyBorder="1" applyAlignment="1">
      <alignment horizontal="center" vertical="center"/>
    </xf>
    <xf numFmtId="0" fontId="2" fillId="0" borderId="20" xfId="0" quotePrefix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left" vertical="center"/>
    </xf>
    <xf numFmtId="0" fontId="1" fillId="0" borderId="31" xfId="1" applyNumberFormat="1" applyFont="1" applyFill="1" applyBorder="1" applyAlignment="1">
      <alignment horizontal="center" vertical="top" wrapText="1"/>
    </xf>
    <xf numFmtId="0" fontId="6" fillId="0" borderId="31" xfId="0" quotePrefix="1" applyFont="1" applyFill="1" applyBorder="1" applyAlignment="1">
      <alignment vertical="top" wrapText="1"/>
    </xf>
    <xf numFmtId="0" fontId="6" fillId="0" borderId="3" xfId="0" quotePrefix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" xfId="0" quotePrefix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31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top"/>
    </xf>
    <xf numFmtId="0" fontId="1" fillId="0" borderId="12" xfId="0" applyFont="1" applyFill="1" applyBorder="1" applyAlignment="1">
      <alignment vertical="top"/>
    </xf>
    <xf numFmtId="0" fontId="1" fillId="0" borderId="8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0" fontId="2" fillId="0" borderId="20" xfId="0" applyFont="1" applyFill="1" applyBorder="1" applyAlignment="1">
      <alignment horizontal="left" vertical="center"/>
    </xf>
    <xf numFmtId="0" fontId="2" fillId="0" borderId="82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1" fillId="0" borderId="20" xfId="0" applyFont="1" applyFill="1" applyBorder="1" applyAlignment="1">
      <alignment horizontal="center" vertical="center" wrapText="1"/>
    </xf>
    <xf numFmtId="164" fontId="1" fillId="0" borderId="20" xfId="1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/>
    <xf numFmtId="0" fontId="1" fillId="0" borderId="20" xfId="0" applyFont="1" applyFill="1" applyBorder="1" applyAlignment="1">
      <alignment vertical="center"/>
    </xf>
    <xf numFmtId="0" fontId="1" fillId="0" borderId="31" xfId="0" quotePrefix="1" applyFont="1" applyFill="1" applyBorder="1" applyAlignment="1">
      <alignment horizontal="center" vertical="top"/>
    </xf>
    <xf numFmtId="0" fontId="1" fillId="0" borderId="91" xfId="0" applyFont="1" applyFill="1" applyBorder="1" applyAlignment="1">
      <alignment vertical="top"/>
    </xf>
    <xf numFmtId="164" fontId="1" fillId="0" borderId="31" xfId="1" applyNumberFormat="1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/>
    </xf>
    <xf numFmtId="164" fontId="1" fillId="0" borderId="3" xfId="1" applyNumberFormat="1" applyFont="1" applyFill="1" applyBorder="1" applyAlignment="1">
      <alignment horizontal="center" vertical="top" wrapText="1"/>
    </xf>
    <xf numFmtId="0" fontId="1" fillId="0" borderId="31" xfId="0" quotePrefix="1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vertical="top" wrapText="1"/>
    </xf>
    <xf numFmtId="164" fontId="1" fillId="0" borderId="31" xfId="1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/>
    <xf numFmtId="43" fontId="1" fillId="0" borderId="0" xfId="0" applyNumberFormat="1" applyFont="1" applyFill="1" applyAlignment="1">
      <alignment vertical="top"/>
    </xf>
    <xf numFmtId="0" fontId="1" fillId="0" borderId="3" xfId="0" quotePrefix="1" applyFont="1" applyFill="1" applyBorder="1" applyAlignment="1">
      <alignment vertical="top"/>
    </xf>
    <xf numFmtId="0" fontId="1" fillId="0" borderId="20" xfId="0" applyFont="1" applyFill="1" applyBorder="1" applyAlignment="1">
      <alignment vertical="top"/>
    </xf>
    <xf numFmtId="164" fontId="1" fillId="0" borderId="20" xfId="1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wrapText="1"/>
    </xf>
    <xf numFmtId="0" fontId="1" fillId="0" borderId="92" xfId="0" applyFont="1" applyFill="1" applyBorder="1" applyAlignment="1">
      <alignment vertical="top"/>
    </xf>
    <xf numFmtId="0" fontId="1" fillId="0" borderId="4" xfId="0" quotePrefix="1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164" fontId="1" fillId="0" borderId="4" xfId="1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vertical="top"/>
    </xf>
    <xf numFmtId="0" fontId="1" fillId="0" borderId="4" xfId="0" quotePrefix="1" applyFont="1" applyFill="1" applyBorder="1" applyAlignment="1">
      <alignment vertical="top"/>
    </xf>
    <xf numFmtId="0" fontId="6" fillId="0" borderId="31" xfId="0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1" fillId="0" borderId="20" xfId="0" applyFont="1" applyFill="1" applyBorder="1" applyAlignment="1">
      <alignment horizontal="left" wrapText="1"/>
    </xf>
    <xf numFmtId="0" fontId="2" fillId="0" borderId="91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justify"/>
    </xf>
    <xf numFmtId="0" fontId="1" fillId="0" borderId="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1" fillId="0" borderId="3" xfId="0" quotePrefix="1" applyFont="1" applyFill="1" applyBorder="1" applyAlignment="1">
      <alignment horizontal="left" vertical="top" wrapText="1"/>
    </xf>
    <xf numFmtId="0" fontId="1" fillId="0" borderId="7" xfId="0" applyFont="1" applyFill="1" applyBorder="1"/>
    <xf numFmtId="0" fontId="1" fillId="0" borderId="4" xfId="0" applyFont="1" applyFill="1" applyBorder="1" applyAlignment="1">
      <alignment vertical="top" wrapText="1"/>
    </xf>
    <xf numFmtId="0" fontId="1" fillId="0" borderId="20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" fillId="0" borderId="20" xfId="0" applyFont="1" applyFill="1" applyBorder="1"/>
    <xf numFmtId="0" fontId="1" fillId="0" borderId="20" xfId="0" applyFont="1" applyFill="1" applyBorder="1" applyAlignment="1">
      <alignment wrapText="1"/>
    </xf>
    <xf numFmtId="41" fontId="1" fillId="0" borderId="0" xfId="0" applyNumberFormat="1" applyFont="1" applyFill="1" applyBorder="1"/>
    <xf numFmtId="0" fontId="1" fillId="0" borderId="12" xfId="0" applyFont="1" applyFill="1" applyBorder="1"/>
    <xf numFmtId="41" fontId="1" fillId="0" borderId="0" xfId="0" applyNumberFormat="1" applyFont="1" applyFill="1"/>
    <xf numFmtId="0" fontId="1" fillId="0" borderId="6" xfId="0" applyFont="1" applyFill="1" applyBorder="1"/>
    <xf numFmtId="0" fontId="1" fillId="0" borderId="4" xfId="0" applyFont="1" applyFill="1" applyBorder="1" applyAlignment="1">
      <alignment vertical="center" wrapText="1"/>
    </xf>
    <xf numFmtId="0" fontId="6" fillId="0" borderId="4" xfId="0" quotePrefix="1" applyFont="1" applyFill="1" applyBorder="1" applyAlignment="1">
      <alignment horizontal="left" vertical="top" wrapText="1"/>
    </xf>
    <xf numFmtId="0" fontId="2" fillId="0" borderId="20" xfId="0" quotePrefix="1" applyFont="1" applyFill="1" applyBorder="1" applyAlignment="1">
      <alignment horizontal="center" vertical="top"/>
    </xf>
    <xf numFmtId="0" fontId="1" fillId="0" borderId="82" xfId="0" applyFont="1" applyFill="1" applyBorder="1" applyAlignment="1">
      <alignment vertical="top"/>
    </xf>
    <xf numFmtId="0" fontId="2" fillId="0" borderId="13" xfId="0" applyFont="1" applyFill="1" applyBorder="1" applyAlignment="1">
      <alignment vertical="top"/>
    </xf>
    <xf numFmtId="0" fontId="2" fillId="0" borderId="20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wrapText="1"/>
    </xf>
    <xf numFmtId="0" fontId="1" fillId="0" borderId="4" xfId="0" quotePrefix="1" applyFont="1" applyFill="1" applyBorder="1" applyAlignment="1">
      <alignment vertical="top" wrapText="1"/>
    </xf>
    <xf numFmtId="4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3" xfId="0" quotePrefix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0" fontId="2" fillId="0" borderId="20" xfId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 wrapText="1"/>
    </xf>
    <xf numFmtId="164" fontId="1" fillId="0" borderId="16" xfId="1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vertical="top"/>
    </xf>
    <xf numFmtId="0" fontId="6" fillId="0" borderId="16" xfId="0" quotePrefix="1" applyFont="1" applyFill="1" applyBorder="1" applyAlignment="1">
      <alignment vertical="top" wrapText="1"/>
    </xf>
    <xf numFmtId="0" fontId="1" fillId="0" borderId="31" xfId="0" quotePrefix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top" wrapText="1"/>
    </xf>
    <xf numFmtId="0" fontId="1" fillId="0" borderId="4" xfId="0" quotePrefix="1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top" wrapText="1"/>
    </xf>
    <xf numFmtId="164" fontId="1" fillId="0" borderId="20" xfId="1" applyNumberFormat="1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vertical="top" wrapText="1"/>
    </xf>
    <xf numFmtId="1" fontId="2" fillId="0" borderId="20" xfId="2" applyNumberFormat="1" applyFont="1" applyFill="1" applyBorder="1" applyAlignment="1">
      <alignment horizontal="center" vertical="center"/>
    </xf>
    <xf numFmtId="1" fontId="2" fillId="0" borderId="20" xfId="2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top"/>
    </xf>
    <xf numFmtId="0" fontId="1" fillId="0" borderId="4" xfId="0" applyFont="1" applyFill="1" applyBorder="1" applyAlignment="1">
      <alignment horizontal="left" vertical="top"/>
    </xf>
    <xf numFmtId="0" fontId="1" fillId="0" borderId="2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vertical="top" wrapText="1"/>
    </xf>
    <xf numFmtId="0" fontId="2" fillId="0" borderId="20" xfId="1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vertical="top" wrapText="1"/>
    </xf>
    <xf numFmtId="0" fontId="1" fillId="0" borderId="20" xfId="0" applyFont="1" applyFill="1" applyBorder="1" applyAlignment="1">
      <alignment horizontal="right"/>
    </xf>
    <xf numFmtId="0" fontId="1" fillId="0" borderId="90" xfId="0" applyFont="1" applyFill="1" applyBorder="1"/>
    <xf numFmtId="0" fontId="1" fillId="0" borderId="90" xfId="0" applyFont="1" applyFill="1" applyBorder="1" applyAlignment="1">
      <alignment horizontal="right"/>
    </xf>
    <xf numFmtId="164" fontId="2" fillId="0" borderId="90" xfId="1" applyNumberFormat="1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83" xfId="0" applyFont="1" applyFill="1" applyBorder="1"/>
    <xf numFmtId="41" fontId="1" fillId="0" borderId="0" xfId="0" applyNumberFormat="1" applyFont="1" applyFill="1" applyAlignment="1"/>
    <xf numFmtId="37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0" borderId="14" xfId="0" applyFont="1" applyFill="1" applyBorder="1" applyAlignment="1">
      <alignment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vertical="top" wrapText="1"/>
    </xf>
    <xf numFmtId="0" fontId="1" fillId="0" borderId="16" xfId="0" applyFont="1" applyFill="1" applyBorder="1" applyAlignment="1">
      <alignment horizontal="justify" vertical="top" wrapText="1"/>
    </xf>
    <xf numFmtId="0" fontId="6" fillId="0" borderId="4" xfId="0" quotePrefix="1" applyFont="1" applyFill="1" applyBorder="1" applyAlignment="1">
      <alignment vertical="top" wrapText="1"/>
    </xf>
    <xf numFmtId="4" fontId="14" fillId="0" borderId="0" xfId="0" applyNumberFormat="1" applyFont="1" applyFill="1"/>
    <xf numFmtId="0" fontId="1" fillId="0" borderId="0" xfId="0" applyFont="1" applyFill="1" applyAlignment="1"/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center" vertical="top"/>
    </xf>
    <xf numFmtId="0" fontId="1" fillId="0" borderId="31" xfId="0" quotePrefix="1" applyFont="1" applyFill="1" applyBorder="1" applyAlignment="1">
      <alignment vertical="top"/>
    </xf>
    <xf numFmtId="0" fontId="6" fillId="4" borderId="1" xfId="0" applyFont="1" applyFill="1" applyBorder="1" applyAlignment="1">
      <alignment vertical="top" wrapText="1"/>
    </xf>
    <xf numFmtId="0" fontId="1" fillId="4" borderId="3" xfId="0" quotePrefix="1" applyFont="1" applyFill="1" applyBorder="1" applyAlignment="1">
      <alignment horizontal="center" vertical="top"/>
    </xf>
    <xf numFmtId="0" fontId="1" fillId="4" borderId="6" xfId="0" applyFont="1" applyFill="1" applyBorder="1" applyAlignment="1">
      <alignment vertical="top"/>
    </xf>
    <xf numFmtId="164" fontId="1" fillId="4" borderId="3" xfId="1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3" xfId="0" quotePrefix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vertical="center"/>
    </xf>
    <xf numFmtId="0" fontId="1" fillId="4" borderId="4" xfId="0" quotePrefix="1" applyFont="1" applyFill="1" applyBorder="1" applyAlignment="1">
      <alignment horizontal="center" vertical="top"/>
    </xf>
    <xf numFmtId="164" fontId="1" fillId="4" borderId="4" xfId="1" applyNumberFormat="1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0" fontId="1" fillId="4" borderId="4" xfId="0" quotePrefix="1" applyFont="1" applyFill="1" applyBorder="1" applyAlignment="1">
      <alignment vertical="top"/>
    </xf>
    <xf numFmtId="0" fontId="1" fillId="4" borderId="7" xfId="0" applyFont="1" applyFill="1" applyBorder="1" applyAlignment="1">
      <alignment vertical="top"/>
    </xf>
    <xf numFmtId="0" fontId="1" fillId="4" borderId="2" xfId="0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4" borderId="8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Border="1" applyAlignment="1">
      <alignment vertical="center"/>
    </xf>
    <xf numFmtId="0" fontId="1" fillId="4" borderId="4" xfId="0" quotePrefix="1" applyFont="1" applyFill="1" applyBorder="1" applyAlignment="1">
      <alignment vertical="top" wrapText="1"/>
    </xf>
    <xf numFmtId="0" fontId="1" fillId="6" borderId="0" xfId="0" applyFont="1" applyFill="1" applyAlignment="1">
      <alignment vertical="center"/>
    </xf>
    <xf numFmtId="43" fontId="1" fillId="6" borderId="0" xfId="0" applyNumberFormat="1" applyFont="1" applyFill="1"/>
    <xf numFmtId="0" fontId="1" fillId="6" borderId="0" xfId="0" applyFont="1" applyFill="1"/>
    <xf numFmtId="0" fontId="2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164" fontId="2" fillId="4" borderId="20" xfId="1" applyNumberFormat="1" applyFont="1" applyFill="1" applyBorder="1" applyAlignment="1">
      <alignment horizontal="center" vertical="center" wrapText="1"/>
    </xf>
    <xf numFmtId="0" fontId="1" fillId="4" borderId="20" xfId="0" applyFont="1" applyFill="1" applyBorder="1" applyAlignment="1"/>
    <xf numFmtId="0" fontId="2" fillId="4" borderId="20" xfId="0" quotePrefix="1" applyFont="1" applyFill="1" applyBorder="1" applyAlignment="1">
      <alignment horizontal="center" vertical="center"/>
    </xf>
    <xf numFmtId="0" fontId="2" fillId="4" borderId="82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164" fontId="2" fillId="4" borderId="20" xfId="0" applyNumberFormat="1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1" fillId="4" borderId="20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top" wrapText="1"/>
    </xf>
    <xf numFmtId="0" fontId="6" fillId="4" borderId="3" xfId="0" quotePrefix="1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0" fontId="2" fillId="4" borderId="20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vertical="center"/>
    </xf>
    <xf numFmtId="0" fontId="1" fillId="4" borderId="31" xfId="0" applyFont="1" applyFill="1" applyBorder="1" applyAlignment="1">
      <alignment horizontal="center" vertical="top"/>
    </xf>
    <xf numFmtId="0" fontId="1" fillId="4" borderId="31" xfId="0" quotePrefix="1" applyFont="1" applyFill="1" applyBorder="1" applyAlignment="1">
      <alignment horizontal="center" vertical="top"/>
    </xf>
    <xf numFmtId="0" fontId="1" fillId="4" borderId="91" xfId="0" applyFont="1" applyFill="1" applyBorder="1" applyAlignment="1">
      <alignment vertical="top"/>
    </xf>
    <xf numFmtId="0" fontId="1" fillId="4" borderId="8" xfId="0" applyFont="1" applyFill="1" applyBorder="1" applyAlignment="1">
      <alignment vertical="top"/>
    </xf>
    <xf numFmtId="164" fontId="1" fillId="4" borderId="31" xfId="1" applyNumberFormat="1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left" vertical="top" wrapText="1"/>
    </xf>
    <xf numFmtId="0" fontId="1" fillId="4" borderId="31" xfId="0" quotePrefix="1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/>
    </xf>
    <xf numFmtId="0" fontId="1" fillId="4" borderId="3" xfId="0" applyFont="1" applyFill="1" applyBorder="1" applyAlignment="1">
      <alignment vertical="top" wrapText="1"/>
    </xf>
    <xf numFmtId="0" fontId="1" fillId="4" borderId="36" xfId="0" applyFont="1" applyFill="1" applyBorder="1" applyAlignment="1">
      <alignment vertical="top"/>
    </xf>
    <xf numFmtId="0" fontId="1" fillId="4" borderId="43" xfId="0" applyFont="1" applyFill="1" applyBorder="1" applyAlignment="1">
      <alignment horizontal="center" vertical="top"/>
    </xf>
    <xf numFmtId="164" fontId="1" fillId="4" borderId="43" xfId="1" applyNumberFormat="1" applyFont="1" applyFill="1" applyBorder="1" applyAlignment="1">
      <alignment horizontal="center" vertical="top" wrapText="1"/>
    </xf>
    <xf numFmtId="164" fontId="1" fillId="4" borderId="5" xfId="1" applyNumberFormat="1" applyFont="1" applyFill="1" applyBorder="1" applyAlignment="1">
      <alignment horizontal="center" vertical="top" wrapText="1"/>
    </xf>
    <xf numFmtId="0" fontId="1" fillId="4" borderId="43" xfId="0" applyFont="1" applyFill="1" applyBorder="1" applyAlignment="1">
      <alignment horizontal="left" vertical="top" wrapText="1"/>
    </xf>
    <xf numFmtId="0" fontId="1" fillId="4" borderId="43" xfId="0" quotePrefix="1" applyFont="1" applyFill="1" applyBorder="1" applyAlignment="1">
      <alignment vertical="top" wrapText="1"/>
    </xf>
    <xf numFmtId="164" fontId="2" fillId="4" borderId="31" xfId="1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vertical="top" wrapText="1"/>
    </xf>
    <xf numFmtId="0" fontId="6" fillId="4" borderId="31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/>
    </xf>
    <xf numFmtId="0" fontId="1" fillId="4" borderId="1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1" fillId="4" borderId="3" xfId="0" quotePrefix="1" applyFont="1" applyFill="1" applyBorder="1" applyAlignment="1">
      <alignment vertical="top"/>
    </xf>
    <xf numFmtId="0" fontId="1" fillId="4" borderId="20" xfId="0" applyFont="1" applyFill="1" applyBorder="1" applyAlignment="1">
      <alignment vertical="top"/>
    </xf>
    <xf numFmtId="164" fontId="2" fillId="4" borderId="20" xfId="1" applyNumberFormat="1" applyFont="1" applyFill="1" applyBorder="1" applyAlignment="1">
      <alignment horizontal="center" vertical="center"/>
    </xf>
    <xf numFmtId="164" fontId="2" fillId="4" borderId="20" xfId="0" applyNumberFormat="1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left" wrapText="1"/>
    </xf>
    <xf numFmtId="0" fontId="1" fillId="4" borderId="93" xfId="0" applyFont="1" applyFill="1" applyBorder="1" applyAlignment="1">
      <alignment vertical="top"/>
    </xf>
    <xf numFmtId="0" fontId="1" fillId="4" borderId="21" xfId="0" quotePrefix="1" applyFont="1" applyFill="1" applyBorder="1" applyAlignment="1">
      <alignment horizontal="center" vertical="top"/>
    </xf>
    <xf numFmtId="0" fontId="1" fillId="4" borderId="8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vertical="top"/>
    </xf>
    <xf numFmtId="0" fontId="1" fillId="4" borderId="31" xfId="0" quotePrefix="1" applyFont="1" applyFill="1" applyBorder="1" applyAlignment="1">
      <alignment vertical="top"/>
    </xf>
    <xf numFmtId="0" fontId="1" fillId="4" borderId="2" xfId="0" applyFont="1" applyFill="1" applyBorder="1" applyAlignment="1">
      <alignment vertical="top"/>
    </xf>
    <xf numFmtId="0" fontId="6" fillId="4" borderId="31" xfId="0" applyFont="1" applyFill="1" applyBorder="1" applyAlignment="1">
      <alignment vertical="top"/>
    </xf>
    <xf numFmtId="0" fontId="1" fillId="4" borderId="16" xfId="0" quotePrefix="1" applyFont="1" applyFill="1" applyBorder="1" applyAlignment="1">
      <alignment horizontal="center" vertical="top"/>
    </xf>
    <xf numFmtId="0" fontId="1" fillId="4" borderId="92" xfId="0" applyFont="1" applyFill="1" applyBorder="1" applyAlignment="1">
      <alignment vertical="top"/>
    </xf>
    <xf numFmtId="0" fontId="1" fillId="4" borderId="14" xfId="0" applyFont="1" applyFill="1" applyBorder="1" applyAlignment="1">
      <alignment vertical="top" wrapText="1"/>
    </xf>
    <xf numFmtId="164" fontId="1" fillId="4" borderId="16" xfId="1" applyNumberFormat="1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left" vertical="top" wrapText="1"/>
    </xf>
    <xf numFmtId="0" fontId="6" fillId="4" borderId="16" xfId="0" applyFont="1" applyFill="1" applyBorder="1" applyAlignment="1">
      <alignment vertical="top"/>
    </xf>
    <xf numFmtId="0" fontId="1" fillId="4" borderId="16" xfId="0" quotePrefix="1" applyFont="1" applyFill="1" applyBorder="1" applyAlignment="1">
      <alignment vertical="top"/>
    </xf>
    <xf numFmtId="0" fontId="1" fillId="4" borderId="20" xfId="0" applyFont="1" applyFill="1" applyBorder="1" applyAlignment="1">
      <alignment horizontal="left" wrapText="1"/>
    </xf>
    <xf numFmtId="0" fontId="2" fillId="4" borderId="91" xfId="0" applyFont="1" applyFill="1" applyBorder="1" applyAlignment="1">
      <alignment horizontal="left" vertical="top"/>
    </xf>
    <xf numFmtId="0" fontId="1" fillId="4" borderId="5" xfId="0" quotePrefix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/>
    </xf>
    <xf numFmtId="0" fontId="6" fillId="4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" fillId="4" borderId="5" xfId="0" quotePrefix="1" applyFont="1" applyFill="1" applyBorder="1" applyAlignment="1">
      <alignment vertical="top" wrapText="1"/>
    </xf>
    <xf numFmtId="0" fontId="6" fillId="4" borderId="3" xfId="0" applyFont="1" applyFill="1" applyBorder="1" applyAlignment="1">
      <alignment vertical="justify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 wrapText="1"/>
    </xf>
    <xf numFmtId="0" fontId="1" fillId="4" borderId="20" xfId="0" applyFont="1" applyFill="1" applyBorder="1" applyAlignment="1">
      <alignment horizontal="center" vertical="top"/>
    </xf>
    <xf numFmtId="0" fontId="1" fillId="4" borderId="31" xfId="0" applyFont="1" applyFill="1" applyBorder="1" applyAlignment="1">
      <alignment vertical="top" wrapText="1"/>
    </xf>
    <xf numFmtId="0" fontId="1" fillId="4" borderId="3" xfId="0" quotePrefix="1" applyFont="1" applyFill="1" applyBorder="1" applyAlignment="1">
      <alignment horizontal="left" vertical="top" wrapText="1"/>
    </xf>
    <xf numFmtId="0" fontId="1" fillId="4" borderId="7" xfId="0" applyFont="1" applyFill="1" applyBorder="1"/>
    <xf numFmtId="0" fontId="1" fillId="4" borderId="4" xfId="0" applyFont="1" applyFill="1" applyBorder="1" applyAlignment="1">
      <alignment vertical="top" wrapText="1"/>
    </xf>
    <xf numFmtId="0" fontId="1" fillId="4" borderId="20" xfId="0" applyFont="1" applyFill="1" applyBorder="1" applyAlignment="1">
      <alignment vertical="center" wrapText="1"/>
    </xf>
    <xf numFmtId="0" fontId="8" fillId="4" borderId="31" xfId="0" quotePrefix="1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/>
    </xf>
    <xf numFmtId="0" fontId="8" fillId="4" borderId="16" xfId="0" quotePrefix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vertical="top" wrapText="1"/>
    </xf>
    <xf numFmtId="0" fontId="8" fillId="4" borderId="3" xfId="0" quotePrefix="1" applyFont="1" applyFill="1" applyBorder="1" applyAlignment="1">
      <alignment horizontal="center" vertical="top"/>
    </xf>
    <xf numFmtId="41" fontId="6" fillId="4" borderId="3" xfId="1" applyNumberFormat="1" applyFont="1" applyFill="1" applyBorder="1" applyAlignment="1">
      <alignment vertical="top"/>
    </xf>
    <xf numFmtId="41" fontId="6" fillId="4" borderId="3" xfId="1" applyNumberFormat="1" applyFont="1" applyFill="1" applyBorder="1" applyAlignment="1">
      <alignment vertical="top" wrapText="1"/>
    </xf>
    <xf numFmtId="0" fontId="1" fillId="4" borderId="20" xfId="0" applyFont="1" applyFill="1" applyBorder="1"/>
    <xf numFmtId="0" fontId="1" fillId="4" borderId="20" xfId="0" applyFont="1" applyFill="1" applyBorder="1" applyAlignment="1">
      <alignment wrapText="1"/>
    </xf>
    <xf numFmtId="0" fontId="1" fillId="4" borderId="4" xfId="0" applyFont="1" applyFill="1" applyBorder="1" applyAlignment="1">
      <alignment vertical="center" wrapText="1"/>
    </xf>
    <xf numFmtId="0" fontId="6" fillId="4" borderId="4" xfId="0" quotePrefix="1" applyFont="1" applyFill="1" applyBorder="1" applyAlignment="1">
      <alignment horizontal="left" vertical="top" wrapText="1"/>
    </xf>
    <xf numFmtId="0" fontId="1" fillId="4" borderId="82" xfId="0" applyFont="1" applyFill="1" applyBorder="1" applyAlignment="1">
      <alignment vertical="center"/>
    </xf>
    <xf numFmtId="0" fontId="2" fillId="4" borderId="13" xfId="0" applyFont="1" applyFill="1" applyBorder="1" applyAlignment="1">
      <alignment vertical="center"/>
    </xf>
    <xf numFmtId="0" fontId="2" fillId="4" borderId="20" xfId="0" applyNumberFormat="1" applyFont="1" applyFill="1" applyBorder="1" applyAlignment="1">
      <alignment horizontal="center" vertical="center"/>
    </xf>
    <xf numFmtId="164" fontId="2" fillId="4" borderId="20" xfId="0" applyNumberFormat="1" applyFont="1" applyFill="1" applyBorder="1" applyAlignment="1">
      <alignment vertical="center" wrapText="1"/>
    </xf>
    <xf numFmtId="0" fontId="1" fillId="4" borderId="31" xfId="0" quotePrefix="1" applyFont="1" applyFill="1" applyBorder="1" applyAlignment="1">
      <alignment horizontal="center" vertical="center"/>
    </xf>
    <xf numFmtId="0" fontId="2" fillId="4" borderId="91" xfId="0" applyFont="1" applyFill="1" applyBorder="1" applyAlignment="1">
      <alignment horizontal="left" vertical="center"/>
    </xf>
    <xf numFmtId="0" fontId="1" fillId="4" borderId="31" xfId="0" applyFont="1" applyFill="1" applyBorder="1" applyAlignment="1">
      <alignment horizontal="center" vertical="center"/>
    </xf>
    <xf numFmtId="164" fontId="1" fillId="4" borderId="31" xfId="1" applyNumberFormat="1" applyFont="1" applyFill="1" applyBorder="1" applyAlignment="1">
      <alignment horizontal="center" vertical="center" wrapText="1"/>
    </xf>
    <xf numFmtId="0" fontId="6" fillId="4" borderId="3" xfId="0" quotePrefix="1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justify" vertical="top" wrapText="1"/>
    </xf>
    <xf numFmtId="0" fontId="1" fillId="4" borderId="4" xfId="0" applyFont="1" applyFill="1" applyBorder="1" applyAlignment="1">
      <alignment horizontal="justify" vertical="top" wrapText="1"/>
    </xf>
    <xf numFmtId="0" fontId="6" fillId="4" borderId="4" xfId="0" quotePrefix="1" applyFont="1" applyFill="1" applyBorder="1" applyAlignment="1">
      <alignment vertical="top" wrapText="1"/>
    </xf>
    <xf numFmtId="0" fontId="2" fillId="4" borderId="20" xfId="1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top"/>
    </xf>
    <xf numFmtId="0" fontId="11" fillId="4" borderId="3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top" wrapText="1"/>
    </xf>
    <xf numFmtId="0" fontId="1" fillId="4" borderId="31" xfId="0" quotePrefix="1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top" wrapText="1"/>
    </xf>
    <xf numFmtId="0" fontId="1" fillId="4" borderId="4" xfId="0" quotePrefix="1" applyFont="1" applyFill="1" applyBorder="1" applyAlignment="1">
      <alignment vertical="center" wrapText="1"/>
    </xf>
    <xf numFmtId="0" fontId="6" fillId="4" borderId="31" xfId="0" quotePrefix="1" applyFont="1" applyFill="1" applyBorder="1" applyAlignment="1">
      <alignment vertical="top" wrapText="1"/>
    </xf>
    <xf numFmtId="1" fontId="2" fillId="4" borderId="20" xfId="2" applyNumberFormat="1" applyFont="1" applyFill="1" applyBorder="1" applyAlignment="1">
      <alignment horizontal="center" vertical="center"/>
    </xf>
    <xf numFmtId="1" fontId="2" fillId="4" borderId="20" xfId="2" applyNumberFormat="1" applyFont="1" applyFill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vertical="top"/>
    </xf>
    <xf numFmtId="0" fontId="1" fillId="4" borderId="4" xfId="0" applyFont="1" applyFill="1" applyBorder="1" applyAlignment="1">
      <alignment horizontal="left" vertical="top"/>
    </xf>
    <xf numFmtId="0" fontId="1" fillId="4" borderId="20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1" fillId="4" borderId="4" xfId="0" quotePrefix="1" applyFont="1" applyFill="1" applyBorder="1" applyAlignment="1">
      <alignment horizontal="left" vertical="top" wrapText="1"/>
    </xf>
    <xf numFmtId="0" fontId="2" fillId="4" borderId="20" xfId="1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vertical="top" wrapText="1"/>
    </xf>
    <xf numFmtId="0" fontId="1" fillId="4" borderId="24" xfId="0" applyFont="1" applyFill="1" applyBorder="1" applyAlignment="1">
      <alignment horizontal="right"/>
    </xf>
    <xf numFmtId="0" fontId="1" fillId="4" borderId="24" xfId="0" applyFont="1" applyFill="1" applyBorder="1" applyAlignment="1">
      <alignment vertical="center"/>
    </xf>
    <xf numFmtId="0" fontId="1" fillId="4" borderId="24" xfId="0" applyFont="1" applyFill="1" applyBorder="1"/>
    <xf numFmtId="0" fontId="1" fillId="4" borderId="90" xfId="0" applyFont="1" applyFill="1" applyBorder="1"/>
    <xf numFmtId="0" fontId="1" fillId="4" borderId="90" xfId="0" applyFont="1" applyFill="1" applyBorder="1" applyAlignment="1">
      <alignment horizontal="right"/>
    </xf>
    <xf numFmtId="164" fontId="2" fillId="4" borderId="90" xfId="1" applyNumberFormat="1" applyFont="1" applyFill="1" applyBorder="1" applyAlignment="1">
      <alignment vertical="center"/>
    </xf>
    <xf numFmtId="0" fontId="1" fillId="4" borderId="18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" fillId="4" borderId="0" xfId="0" applyFont="1" applyFill="1" applyBorder="1"/>
    <xf numFmtId="0" fontId="1" fillId="4" borderId="83" xfId="0" applyFont="1" applyFill="1" applyBorder="1"/>
    <xf numFmtId="0" fontId="1" fillId="4" borderId="83" xfId="0" applyFont="1" applyFill="1" applyBorder="1" applyAlignment="1">
      <alignment horizontal="right"/>
    </xf>
    <xf numFmtId="41" fontId="2" fillId="4" borderId="83" xfId="0" applyNumberFormat="1" applyFont="1" applyFill="1" applyBorder="1" applyAlignment="1">
      <alignment vertical="center"/>
    </xf>
    <xf numFmtId="0" fontId="2" fillId="4" borderId="82" xfId="0" applyFont="1" applyFill="1" applyBorder="1" applyAlignment="1">
      <alignment horizontal="left" vertical="center"/>
    </xf>
    <xf numFmtId="0" fontId="1" fillId="4" borderId="16" xfId="0" applyFont="1" applyFill="1" applyBorder="1" applyAlignment="1">
      <alignment horizontal="center" vertical="top"/>
    </xf>
    <xf numFmtId="0" fontId="6" fillId="4" borderId="16" xfId="0" applyFont="1" applyFill="1" applyBorder="1" applyAlignment="1">
      <alignment vertical="top" wrapText="1"/>
    </xf>
    <xf numFmtId="0" fontId="1" fillId="4" borderId="16" xfId="0" quotePrefix="1" applyFont="1" applyFill="1" applyBorder="1" applyAlignment="1">
      <alignment vertical="top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left" vertical="center"/>
    </xf>
    <xf numFmtId="0" fontId="2" fillId="4" borderId="82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center" vertical="top"/>
    </xf>
    <xf numFmtId="0" fontId="9" fillId="4" borderId="31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6" fillId="4" borderId="14" xfId="0" applyFont="1" applyFill="1" applyBorder="1" applyAlignment="1">
      <alignment vertical="top" wrapText="1"/>
    </xf>
    <xf numFmtId="0" fontId="6" fillId="4" borderId="16" xfId="0" applyFont="1" applyFill="1" applyBorder="1" applyAlignment="1">
      <alignment horizontal="left" vertical="top" wrapText="1"/>
    </xf>
    <xf numFmtId="0" fontId="6" fillId="4" borderId="16" xfId="0" quotePrefix="1" applyFont="1" applyFill="1" applyBorder="1" applyAlignment="1">
      <alignment vertical="top" wrapText="1"/>
    </xf>
    <xf numFmtId="1" fontId="2" fillId="4" borderId="20" xfId="1" applyNumberFormat="1" applyFont="1" applyFill="1" applyBorder="1" applyAlignment="1">
      <alignment horizontal="center" vertical="center"/>
    </xf>
    <xf numFmtId="0" fontId="1" fillId="4" borderId="6" xfId="0" applyFont="1" applyFill="1" applyBorder="1"/>
    <xf numFmtId="0" fontId="1" fillId="4" borderId="31" xfId="0" quotePrefix="1" applyFont="1" applyFill="1" applyBorder="1" applyAlignment="1">
      <alignment horizontal="left" vertical="top" wrapText="1"/>
    </xf>
    <xf numFmtId="0" fontId="15" fillId="4" borderId="20" xfId="0" applyFont="1" applyFill="1" applyBorder="1" applyAlignment="1">
      <alignment vertical="center"/>
    </xf>
    <xf numFmtId="0" fontId="15" fillId="4" borderId="3" xfId="0" quotePrefix="1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top"/>
    </xf>
    <xf numFmtId="0" fontId="16" fillId="4" borderId="20" xfId="0" applyFont="1" applyFill="1" applyBorder="1" applyAlignment="1">
      <alignment vertical="center"/>
    </xf>
    <xf numFmtId="0" fontId="15" fillId="4" borderId="31" xfId="0" applyFont="1" applyFill="1" applyBorder="1" applyAlignment="1">
      <alignment horizontal="center" vertical="top"/>
    </xf>
    <xf numFmtId="0" fontId="15" fillId="4" borderId="31" xfId="0" quotePrefix="1" applyFont="1" applyFill="1" applyBorder="1" applyAlignment="1">
      <alignment horizontal="center" vertical="top"/>
    </xf>
    <xf numFmtId="0" fontId="15" fillId="4" borderId="91" xfId="0" applyFont="1" applyFill="1" applyBorder="1" applyAlignment="1">
      <alignment vertical="top"/>
    </xf>
    <xf numFmtId="164" fontId="15" fillId="4" borderId="31" xfId="1" applyNumberFormat="1" applyFont="1" applyFill="1" applyBorder="1" applyAlignment="1">
      <alignment horizontal="center" vertical="top" wrapText="1"/>
    </xf>
    <xf numFmtId="0" fontId="15" fillId="4" borderId="31" xfId="0" applyFont="1" applyFill="1" applyBorder="1" applyAlignment="1">
      <alignment horizontal="left" vertical="top" wrapText="1"/>
    </xf>
    <xf numFmtId="0" fontId="15" fillId="4" borderId="31" xfId="0" quotePrefix="1" applyFont="1" applyFill="1" applyBorder="1" applyAlignment="1">
      <alignment vertical="top" wrapText="1"/>
    </xf>
    <xf numFmtId="0" fontId="15" fillId="4" borderId="3" xfId="0" quotePrefix="1" applyFont="1" applyFill="1" applyBorder="1" applyAlignment="1">
      <alignment vertical="top" wrapText="1"/>
    </xf>
    <xf numFmtId="0" fontId="15" fillId="4" borderId="3" xfId="0" applyFont="1" applyFill="1" applyBorder="1" applyAlignment="1">
      <alignment vertical="top" wrapText="1"/>
    </xf>
    <xf numFmtId="0" fontId="15" fillId="4" borderId="43" xfId="0" quotePrefix="1" applyFont="1" applyFill="1" applyBorder="1" applyAlignment="1">
      <alignment vertical="top" wrapText="1"/>
    </xf>
    <xf numFmtId="0" fontId="15" fillId="4" borderId="8" xfId="0" applyFont="1" applyFill="1" applyBorder="1" applyAlignment="1">
      <alignment vertical="top" wrapText="1"/>
    </xf>
    <xf numFmtId="0" fontId="15" fillId="4" borderId="31" xfId="0" applyFont="1" applyFill="1" applyBorder="1" applyAlignment="1">
      <alignment vertical="top" wrapText="1"/>
    </xf>
    <xf numFmtId="43" fontId="15" fillId="0" borderId="0" xfId="0" applyNumberFormat="1" applyFont="1" applyFill="1" applyAlignment="1">
      <alignment vertical="top"/>
    </xf>
    <xf numFmtId="0" fontId="15" fillId="4" borderId="3" xfId="0" applyFont="1" applyFill="1" applyBorder="1" applyAlignment="1">
      <alignment vertical="top"/>
    </xf>
    <xf numFmtId="0" fontId="15" fillId="4" borderId="3" xfId="0" quotePrefix="1" applyFont="1" applyFill="1" applyBorder="1" applyAlignment="1">
      <alignment vertical="top"/>
    </xf>
    <xf numFmtId="0" fontId="15" fillId="4" borderId="20" xfId="0" applyFont="1" applyFill="1" applyBorder="1" applyAlignment="1">
      <alignment vertical="top"/>
    </xf>
    <xf numFmtId="0" fontId="15" fillId="4" borderId="31" xfId="0" quotePrefix="1" applyFont="1" applyFill="1" applyBorder="1" applyAlignment="1">
      <alignment vertical="top"/>
    </xf>
    <xf numFmtId="0" fontId="15" fillId="4" borderId="4" xfId="0" quotePrefix="1" applyFont="1" applyFill="1" applyBorder="1" applyAlignment="1">
      <alignment horizontal="center" vertical="top"/>
    </xf>
    <xf numFmtId="0" fontId="15" fillId="4" borderId="7" xfId="0" applyFont="1" applyFill="1" applyBorder="1" applyAlignment="1">
      <alignment vertical="top"/>
    </xf>
    <xf numFmtId="164" fontId="15" fillId="4" borderId="4" xfId="1" applyNumberFormat="1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left" vertical="top" wrapText="1"/>
    </xf>
    <xf numFmtId="0" fontId="15" fillId="4" borderId="4" xfId="0" quotePrefix="1" applyFont="1" applyFill="1" applyBorder="1" applyAlignment="1">
      <alignment vertical="top"/>
    </xf>
    <xf numFmtId="0" fontId="15" fillId="4" borderId="31" xfId="0" applyFont="1" applyFill="1" applyBorder="1" applyAlignment="1">
      <alignment vertical="top"/>
    </xf>
    <xf numFmtId="0" fontId="15" fillId="0" borderId="52" xfId="0" applyFont="1" applyFill="1" applyBorder="1" applyAlignment="1">
      <alignment horizontal="center" vertical="top"/>
    </xf>
    <xf numFmtId="0" fontId="15" fillId="0" borderId="3" xfId="0" quotePrefix="1" applyFont="1" applyFill="1" applyBorder="1" applyAlignment="1">
      <alignment horizontal="center" vertical="top"/>
    </xf>
    <xf numFmtId="0" fontId="15" fillId="0" borderId="9" xfId="0" applyFont="1" applyFill="1" applyBorder="1" applyAlignment="1">
      <alignment vertical="top"/>
    </xf>
    <xf numFmtId="0" fontId="15" fillId="0" borderId="9" xfId="0" applyFont="1" applyFill="1" applyBorder="1" applyAlignment="1">
      <alignment vertical="top" wrapText="1"/>
    </xf>
    <xf numFmtId="0" fontId="15" fillId="0" borderId="16" xfId="0" quotePrefix="1" applyFont="1" applyFill="1" applyBorder="1" applyAlignment="1">
      <alignment horizontal="center" vertical="top"/>
    </xf>
    <xf numFmtId="164" fontId="15" fillId="0" borderId="3" xfId="1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53" xfId="0" applyFont="1" applyFill="1" applyBorder="1" applyAlignment="1">
      <alignment vertical="top" wrapText="1"/>
    </xf>
    <xf numFmtId="0" fontId="15" fillId="4" borderId="16" xfId="0" quotePrefix="1" applyFont="1" applyFill="1" applyBorder="1" applyAlignment="1">
      <alignment vertical="top"/>
    </xf>
    <xf numFmtId="0" fontId="15" fillId="4" borderId="31" xfId="0" quotePrefix="1" applyFont="1" applyFill="1" applyBorder="1" applyAlignment="1">
      <alignment horizontal="left" vertical="top" wrapText="1"/>
    </xf>
    <xf numFmtId="0" fontId="15" fillId="4" borderId="5" xfId="0" quotePrefix="1" applyFont="1" applyFill="1" applyBorder="1" applyAlignment="1">
      <alignment vertical="top" wrapText="1"/>
    </xf>
    <xf numFmtId="0" fontId="15" fillId="4" borderId="4" xfId="0" applyFont="1" applyFill="1" applyBorder="1" applyAlignment="1">
      <alignment vertical="top" wrapText="1"/>
    </xf>
    <xf numFmtId="0" fontId="15" fillId="0" borderId="0" xfId="0" applyFont="1" applyFill="1" applyAlignment="1">
      <alignment vertical="top"/>
    </xf>
    <xf numFmtId="0" fontId="15" fillId="4" borderId="4" xfId="0" quotePrefix="1" applyFont="1" applyFill="1" applyBorder="1" applyAlignment="1">
      <alignment vertical="top" wrapText="1"/>
    </xf>
    <xf numFmtId="0" fontId="15" fillId="4" borderId="20" xfId="0" applyFont="1" applyFill="1" applyBorder="1" applyAlignment="1">
      <alignment vertical="center" wrapText="1"/>
    </xf>
    <xf numFmtId="0" fontId="15" fillId="4" borderId="16" xfId="0" applyFont="1" applyFill="1" applyBorder="1" applyAlignment="1">
      <alignment vertical="top" wrapText="1"/>
    </xf>
    <xf numFmtId="0" fontId="15" fillId="4" borderId="4" xfId="0" quotePrefix="1" applyFont="1" applyFill="1" applyBorder="1" applyAlignment="1">
      <alignment horizontal="left" vertical="top" wrapText="1"/>
    </xf>
    <xf numFmtId="0" fontId="15" fillId="4" borderId="16" xfId="0" quotePrefix="1" applyFont="1" applyFill="1" applyBorder="1" applyAlignment="1">
      <alignment vertical="top" wrapText="1"/>
    </xf>
    <xf numFmtId="43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vertical="top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vertical="top"/>
    </xf>
    <xf numFmtId="0" fontId="15" fillId="0" borderId="0" xfId="0" applyFont="1" applyFill="1" applyAlignment="1">
      <alignment vertical="center"/>
    </xf>
    <xf numFmtId="0" fontId="15" fillId="0" borderId="31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4" borderId="24" xfId="0" applyFont="1" applyFill="1" applyBorder="1" applyAlignment="1">
      <alignment vertical="center"/>
    </xf>
    <xf numFmtId="0" fontId="18" fillId="0" borderId="0" xfId="0" applyFont="1" applyFill="1" applyAlignment="1">
      <alignment vertical="top"/>
    </xf>
    <xf numFmtId="0" fontId="18" fillId="0" borderId="0" xfId="0" applyFont="1" applyFill="1" applyBorder="1" applyAlignment="1">
      <alignment horizontal="center" vertical="top"/>
    </xf>
    <xf numFmtId="164" fontId="18" fillId="0" borderId="0" xfId="1" applyNumberFormat="1" applyFont="1" applyFill="1" applyAlignment="1">
      <alignment vertical="top"/>
    </xf>
    <xf numFmtId="0" fontId="18" fillId="0" borderId="0" xfId="0" applyFont="1" applyFill="1" applyAlignment="1">
      <alignment horizontal="center" vertical="top"/>
    </xf>
    <xf numFmtId="17" fontId="18" fillId="0" borderId="0" xfId="0" quotePrefix="1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5" fillId="0" borderId="0" xfId="0" applyFont="1" applyFill="1" applyBorder="1" applyAlignment="1">
      <alignment vertical="top"/>
    </xf>
    <xf numFmtId="164" fontId="15" fillId="0" borderId="0" xfId="1" applyNumberFormat="1" applyFont="1" applyFill="1" applyAlignment="1">
      <alignment vertical="top"/>
    </xf>
    <xf numFmtId="0" fontId="16" fillId="4" borderId="20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43" fontId="15" fillId="6" borderId="0" xfId="0" applyNumberFormat="1" applyFont="1" applyFill="1" applyAlignment="1">
      <alignment vertical="top"/>
    </xf>
    <xf numFmtId="0" fontId="15" fillId="6" borderId="0" xfId="0" applyFont="1" applyFill="1" applyAlignment="1">
      <alignment vertical="top"/>
    </xf>
    <xf numFmtId="41" fontId="15" fillId="0" borderId="0" xfId="0" applyNumberFormat="1" applyFont="1" applyFill="1" applyBorder="1" applyAlignment="1">
      <alignment vertical="top"/>
    </xf>
    <xf numFmtId="41" fontId="15" fillId="0" borderId="0" xfId="0" applyNumberFormat="1" applyFont="1" applyFill="1" applyAlignment="1">
      <alignment vertical="top"/>
    </xf>
    <xf numFmtId="43" fontId="15" fillId="0" borderId="0" xfId="0" applyNumberFormat="1" applyFont="1" applyFill="1" applyBorder="1" applyAlignment="1">
      <alignment vertical="top"/>
    </xf>
    <xf numFmtId="0" fontId="15" fillId="5" borderId="0" xfId="0" applyFont="1" applyFill="1" applyBorder="1" applyAlignment="1">
      <alignment vertical="top"/>
    </xf>
    <xf numFmtId="0" fontId="15" fillId="0" borderId="3" xfId="0" applyFont="1" applyFill="1" applyBorder="1" applyAlignment="1">
      <alignment vertical="top" wrapText="1"/>
    </xf>
    <xf numFmtId="0" fontId="15" fillId="5" borderId="0" xfId="0" applyFont="1" applyFill="1" applyAlignment="1">
      <alignment vertical="top"/>
    </xf>
    <xf numFmtId="0" fontId="15" fillId="4" borderId="90" xfId="0" applyFont="1" applyFill="1" applyBorder="1" applyAlignment="1">
      <alignment vertical="top"/>
    </xf>
    <xf numFmtId="0" fontId="15" fillId="4" borderId="90" xfId="0" applyFont="1" applyFill="1" applyBorder="1" applyAlignment="1">
      <alignment horizontal="right" vertical="top"/>
    </xf>
    <xf numFmtId="164" fontId="16" fillId="4" borderId="90" xfId="1" applyNumberFormat="1" applyFont="1" applyFill="1" applyBorder="1" applyAlignment="1">
      <alignment vertical="top"/>
    </xf>
    <xf numFmtId="0" fontId="15" fillId="4" borderId="18" xfId="0" applyFont="1" applyFill="1" applyBorder="1" applyAlignment="1">
      <alignment vertical="top"/>
    </xf>
    <xf numFmtId="0" fontId="15" fillId="4" borderId="0" xfId="0" applyFont="1" applyFill="1" applyBorder="1" applyAlignment="1">
      <alignment vertical="top"/>
    </xf>
    <xf numFmtId="0" fontId="15" fillId="4" borderId="83" xfId="0" applyFont="1" applyFill="1" applyBorder="1" applyAlignment="1">
      <alignment vertical="top"/>
    </xf>
    <xf numFmtId="0" fontId="15" fillId="4" borderId="83" xfId="0" applyFont="1" applyFill="1" applyBorder="1" applyAlignment="1">
      <alignment horizontal="right" vertical="top"/>
    </xf>
    <xf numFmtId="41" fontId="16" fillId="4" borderId="83" xfId="0" applyNumberFormat="1" applyFont="1" applyFill="1" applyBorder="1" applyAlignment="1">
      <alignment vertical="top"/>
    </xf>
    <xf numFmtId="0" fontId="16" fillId="0" borderId="0" xfId="0" applyNumberFormat="1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vertical="top"/>
    </xf>
    <xf numFmtId="4" fontId="16" fillId="0" borderId="0" xfId="0" applyNumberFormat="1" applyFont="1" applyFill="1" applyAlignment="1">
      <alignment vertical="top"/>
    </xf>
    <xf numFmtId="37" fontId="15" fillId="0" borderId="0" xfId="0" applyNumberFormat="1" applyFont="1" applyFill="1" applyAlignment="1">
      <alignment vertical="top"/>
    </xf>
    <xf numFmtId="43" fontId="15" fillId="0" borderId="0" xfId="0" applyNumberFormat="1" applyFont="1" applyFill="1" applyAlignment="1">
      <alignment vertical="center"/>
    </xf>
    <xf numFmtId="0" fontId="15" fillId="4" borderId="20" xfId="0" applyFont="1" applyFill="1" applyBorder="1" applyAlignment="1">
      <alignment horizontal="left" vertical="center" wrapText="1"/>
    </xf>
    <xf numFmtId="0" fontId="15" fillId="4" borderId="20" xfId="0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41" fontId="15" fillId="0" borderId="0" xfId="0" applyNumberFormat="1" applyFont="1" applyFill="1" applyAlignment="1">
      <alignment vertical="center"/>
    </xf>
    <xf numFmtId="0" fontId="15" fillId="4" borderId="24" xfId="0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vertical="top"/>
    </xf>
    <xf numFmtId="0" fontId="15" fillId="4" borderId="20" xfId="0" quotePrefix="1" applyFont="1" applyFill="1" applyBorder="1" applyAlignment="1">
      <alignment horizontal="center" vertical="center"/>
    </xf>
    <xf numFmtId="0" fontId="15" fillId="4" borderId="82" xfId="0" applyFont="1" applyFill="1" applyBorder="1" applyAlignment="1">
      <alignment horizontal="left" vertical="center"/>
    </xf>
    <xf numFmtId="0" fontId="15" fillId="4" borderId="13" xfId="0" applyFont="1" applyFill="1" applyBorder="1" applyAlignment="1">
      <alignment horizontal="left" vertical="center"/>
    </xf>
    <xf numFmtId="164" fontId="15" fillId="4" borderId="20" xfId="1" applyNumberFormat="1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top"/>
    </xf>
    <xf numFmtId="0" fontId="15" fillId="0" borderId="20" xfId="0" applyFont="1" applyFill="1" applyBorder="1" applyAlignment="1">
      <alignment horizontal="center" vertical="top" wrapText="1"/>
    </xf>
    <xf numFmtId="164" fontId="15" fillId="0" borderId="20" xfId="1" applyNumberFormat="1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vertical="center"/>
    </xf>
    <xf numFmtId="0" fontId="15" fillId="0" borderId="20" xfId="0" quotePrefix="1" applyFont="1" applyFill="1" applyBorder="1" applyAlignment="1">
      <alignment horizontal="center" vertical="center"/>
    </xf>
    <xf numFmtId="0" fontId="15" fillId="0" borderId="8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0" xfId="0" applyFont="1" applyFill="1" applyBorder="1" applyAlignment="1">
      <alignment horizontal="center" vertical="center"/>
    </xf>
    <xf numFmtId="164" fontId="15" fillId="0" borderId="20" xfId="0" applyNumberFormat="1" applyFont="1" applyFill="1" applyBorder="1" applyAlignment="1">
      <alignment horizontal="left" vertical="center"/>
    </xf>
    <xf numFmtId="0" fontId="15" fillId="0" borderId="2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/>
    </xf>
    <xf numFmtId="164" fontId="15" fillId="0" borderId="20" xfId="1" applyNumberFormat="1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5" fillId="0" borderId="31" xfId="0" quotePrefix="1" applyFont="1" applyFill="1" applyBorder="1" applyAlignment="1">
      <alignment horizontal="center" vertical="top"/>
    </xf>
    <xf numFmtId="0" fontId="15" fillId="0" borderId="91" xfId="0" applyFont="1" applyFill="1" applyBorder="1" applyAlignment="1">
      <alignment vertical="top"/>
    </xf>
    <xf numFmtId="0" fontId="15" fillId="0" borderId="8" xfId="0" applyFont="1" applyFill="1" applyBorder="1" applyAlignment="1">
      <alignment vertical="top"/>
    </xf>
    <xf numFmtId="164" fontId="15" fillId="0" borderId="31" xfId="1" applyNumberFormat="1" applyFont="1" applyFill="1" applyBorder="1" applyAlignment="1">
      <alignment horizontal="center" vertical="top" wrapText="1"/>
    </xf>
    <xf numFmtId="0" fontId="15" fillId="0" borderId="3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/>
    </xf>
    <xf numFmtId="0" fontId="15" fillId="0" borderId="36" xfId="0" applyFont="1" applyFill="1" applyBorder="1" applyAlignment="1">
      <alignment vertical="top"/>
    </xf>
    <xf numFmtId="0" fontId="15" fillId="0" borderId="43" xfId="0" applyFont="1" applyFill="1" applyBorder="1" applyAlignment="1">
      <alignment horizontal="center" vertical="top"/>
    </xf>
    <xf numFmtId="164" fontId="15" fillId="0" borderId="43" xfId="1" applyNumberFormat="1" applyFont="1" applyFill="1" applyBorder="1" applyAlignment="1">
      <alignment horizontal="center" vertical="top" wrapText="1"/>
    </xf>
    <xf numFmtId="164" fontId="15" fillId="0" borderId="5" xfId="1" applyNumberFormat="1" applyFont="1" applyFill="1" applyBorder="1" applyAlignment="1">
      <alignment horizontal="center" vertical="top" wrapText="1"/>
    </xf>
    <xf numFmtId="0" fontId="15" fillId="0" borderId="43" xfId="0" applyFont="1" applyFill="1" applyBorder="1" applyAlignment="1">
      <alignment horizontal="left" vertical="top" wrapText="1"/>
    </xf>
    <xf numFmtId="164" fontId="15" fillId="0" borderId="31" xfId="1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vertical="top" wrapText="1"/>
    </xf>
    <xf numFmtId="0" fontId="15" fillId="0" borderId="31" xfId="0" applyFont="1" applyFill="1" applyBorder="1" applyAlignment="1">
      <alignment vertical="top" wrapText="1"/>
    </xf>
    <xf numFmtId="164" fontId="15" fillId="0" borderId="20" xfId="1" applyNumberFormat="1" applyFont="1" applyFill="1" applyBorder="1" applyAlignment="1">
      <alignment horizontal="center" vertical="center"/>
    </xf>
    <xf numFmtId="164" fontId="15" fillId="0" borderId="20" xfId="0" applyNumberFormat="1" applyFont="1" applyFill="1" applyBorder="1" applyAlignment="1">
      <alignment horizontal="center" vertical="center"/>
    </xf>
    <xf numFmtId="0" fontId="15" fillId="0" borderId="93" xfId="0" applyFont="1" applyFill="1" applyBorder="1" applyAlignment="1">
      <alignment vertical="top"/>
    </xf>
    <xf numFmtId="0" fontId="15" fillId="0" borderId="21" xfId="0" quotePrefix="1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quotePrefix="1" applyFont="1" applyFill="1" applyBorder="1" applyAlignment="1">
      <alignment horizontal="center" vertical="top"/>
    </xf>
    <xf numFmtId="0" fontId="15" fillId="0" borderId="7" xfId="0" applyFont="1" applyFill="1" applyBorder="1" applyAlignment="1">
      <alignment vertical="top"/>
    </xf>
    <xf numFmtId="0" fontId="15" fillId="0" borderId="2" xfId="0" applyFont="1" applyFill="1" applyBorder="1" applyAlignment="1">
      <alignment vertical="top"/>
    </xf>
    <xf numFmtId="164" fontId="15" fillId="0" borderId="4" xfId="1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vertical="top"/>
    </xf>
    <xf numFmtId="0" fontId="15" fillId="0" borderId="31" xfId="0" applyFont="1" applyFill="1" applyBorder="1" applyAlignment="1">
      <alignment vertical="top"/>
    </xf>
    <xf numFmtId="0" fontId="15" fillId="0" borderId="92" xfId="0" applyFont="1" applyFill="1" applyBorder="1" applyAlignment="1">
      <alignment vertical="top"/>
    </xf>
    <xf numFmtId="0" fontId="15" fillId="0" borderId="14" xfId="0" applyFont="1" applyFill="1" applyBorder="1" applyAlignment="1">
      <alignment vertical="top" wrapText="1"/>
    </xf>
    <xf numFmtId="164" fontId="15" fillId="0" borderId="16" xfId="1" applyNumberFormat="1" applyFont="1" applyFill="1" applyBorder="1" applyAlignment="1">
      <alignment horizontal="center" vertical="top" wrapText="1"/>
    </xf>
    <xf numFmtId="0" fontId="15" fillId="0" borderId="16" xfId="0" applyFont="1" applyFill="1" applyBorder="1" applyAlignment="1">
      <alignment horizontal="left" vertical="top" wrapText="1"/>
    </xf>
    <xf numFmtId="0" fontId="15" fillId="0" borderId="16" xfId="0" applyFont="1" applyFill="1" applyBorder="1" applyAlignment="1">
      <alignment vertical="top"/>
    </xf>
    <xf numFmtId="0" fontId="15" fillId="0" borderId="2" xfId="0" applyFont="1" applyFill="1" applyBorder="1" applyAlignment="1">
      <alignment vertical="top" wrapText="1"/>
    </xf>
    <xf numFmtId="0" fontId="15" fillId="0" borderId="91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vertical="top" wrapText="1"/>
    </xf>
    <xf numFmtId="0" fontId="17" fillId="0" borderId="31" xfId="0" quotePrefix="1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top"/>
    </xf>
    <xf numFmtId="0" fontId="17" fillId="0" borderId="3" xfId="0" quotePrefix="1" applyFont="1" applyFill="1" applyBorder="1" applyAlignment="1">
      <alignment horizontal="center" vertical="top"/>
    </xf>
    <xf numFmtId="41" fontId="15" fillId="0" borderId="3" xfId="1" applyNumberFormat="1" applyFont="1" applyFill="1" applyBorder="1" applyAlignment="1">
      <alignment vertical="top"/>
    </xf>
    <xf numFmtId="41" fontId="15" fillId="0" borderId="3" xfId="1" applyNumberFormat="1" applyFont="1" applyFill="1" applyBorder="1" applyAlignment="1">
      <alignment vertical="top" wrapText="1"/>
    </xf>
    <xf numFmtId="0" fontId="15" fillId="0" borderId="16" xfId="0" applyFont="1" applyFill="1" applyBorder="1" applyAlignment="1">
      <alignment horizontal="center" vertical="top"/>
    </xf>
    <xf numFmtId="0" fontId="15" fillId="0" borderId="16" xfId="0" applyFont="1" applyFill="1" applyBorder="1" applyAlignment="1">
      <alignment vertical="top" wrapText="1"/>
    </xf>
    <xf numFmtId="0" fontId="15" fillId="0" borderId="82" xfId="0" applyFont="1" applyFill="1" applyBorder="1" applyAlignment="1">
      <alignment vertical="center"/>
    </xf>
    <xf numFmtId="0" fontId="15" fillId="0" borderId="13" xfId="0" applyFont="1" applyFill="1" applyBorder="1" applyAlignment="1">
      <alignment vertical="center"/>
    </xf>
    <xf numFmtId="0" fontId="15" fillId="0" borderId="20" xfId="0" applyNumberFormat="1" applyFont="1" applyFill="1" applyBorder="1" applyAlignment="1">
      <alignment horizontal="center" vertical="center"/>
    </xf>
    <xf numFmtId="164" fontId="15" fillId="0" borderId="20" xfId="0" applyNumberFormat="1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left" vertical="top"/>
    </xf>
    <xf numFmtId="0" fontId="15" fillId="0" borderId="3" xfId="0" applyFont="1" applyFill="1" applyBorder="1" applyAlignment="1">
      <alignment horizontal="justify" vertical="top" wrapText="1"/>
    </xf>
    <xf numFmtId="0" fontId="15" fillId="0" borderId="4" xfId="0" applyFont="1" applyFill="1" applyBorder="1" applyAlignment="1">
      <alignment horizontal="justify" vertical="top" wrapText="1"/>
    </xf>
    <xf numFmtId="0" fontId="15" fillId="0" borderId="20" xfId="1" applyNumberFormat="1" applyFont="1" applyFill="1" applyBorder="1" applyAlignment="1">
      <alignment horizontal="center" vertical="center" wrapText="1"/>
    </xf>
    <xf numFmtId="1" fontId="15" fillId="0" borderId="20" xfId="2" applyNumberFormat="1" applyFont="1" applyFill="1" applyBorder="1" applyAlignment="1">
      <alignment horizontal="center" vertical="center"/>
    </xf>
    <xf numFmtId="1" fontId="15" fillId="0" borderId="20" xfId="2" applyNumberFormat="1" applyFont="1" applyFill="1" applyBorder="1" applyAlignment="1">
      <alignment horizontal="center" vertical="center" wrapText="1"/>
    </xf>
    <xf numFmtId="164" fontId="15" fillId="0" borderId="4" xfId="1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top"/>
    </xf>
    <xf numFmtId="1" fontId="15" fillId="0" borderId="20" xfId="1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vertical="top"/>
    </xf>
    <xf numFmtId="0" fontId="15" fillId="0" borderId="20" xfId="0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horizontal="left" vertical="center"/>
    </xf>
    <xf numFmtId="3" fontId="15" fillId="0" borderId="20" xfId="1" applyNumberFormat="1" applyFont="1" applyFill="1" applyBorder="1" applyAlignment="1">
      <alignment horizontal="center" vertical="center" wrapText="1"/>
    </xf>
    <xf numFmtId="3" fontId="15" fillId="0" borderId="2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vertical="top"/>
    </xf>
    <xf numFmtId="0" fontId="16" fillId="4" borderId="20" xfId="0" applyFont="1" applyFill="1" applyBorder="1" applyAlignment="1">
      <alignment horizontal="left" vertical="top"/>
    </xf>
    <xf numFmtId="0" fontId="16" fillId="4" borderId="82" xfId="0" applyFont="1" applyFill="1" applyBorder="1" applyAlignment="1">
      <alignment horizontal="left" vertical="top"/>
    </xf>
    <xf numFmtId="0" fontId="15" fillId="4" borderId="24" xfId="0" applyFont="1" applyFill="1" applyBorder="1" applyAlignment="1">
      <alignment horizontal="left" vertical="center"/>
    </xf>
    <xf numFmtId="37" fontId="15" fillId="4" borderId="24" xfId="0" applyNumberFormat="1" applyFont="1" applyFill="1" applyBorder="1" applyAlignment="1">
      <alignment horizontal="right" vertical="center"/>
    </xf>
    <xf numFmtId="0" fontId="16" fillId="4" borderId="88" xfId="0" applyFont="1" applyFill="1" applyBorder="1" applyAlignment="1">
      <alignment horizontal="left" vertical="top"/>
    </xf>
    <xf numFmtId="0" fontId="16" fillId="4" borderId="89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center" vertical="top" wrapText="1"/>
    </xf>
    <xf numFmtId="0" fontId="16" fillId="4" borderId="20" xfId="0" applyNumberFormat="1" applyFont="1" applyFill="1" applyBorder="1" applyAlignment="1">
      <alignment horizontal="left" vertical="top"/>
    </xf>
    <xf numFmtId="0" fontId="16" fillId="4" borderId="82" xfId="0" applyNumberFormat="1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vertical="top"/>
    </xf>
    <xf numFmtId="0" fontId="19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 vertical="top" wrapText="1"/>
    </xf>
    <xf numFmtId="0" fontId="2" fillId="4" borderId="20" xfId="0" applyNumberFormat="1" applyFont="1" applyFill="1" applyBorder="1" applyAlignment="1">
      <alignment horizontal="left" vertical="center"/>
    </xf>
    <xf numFmtId="0" fontId="2" fillId="4" borderId="82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2" fillId="4" borderId="20" xfId="0" applyFont="1" applyFill="1" applyBorder="1" applyAlignment="1">
      <alignment horizontal="left" vertical="center"/>
    </xf>
    <xf numFmtId="0" fontId="2" fillId="4" borderId="82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center"/>
    </xf>
    <xf numFmtId="37" fontId="2" fillId="4" borderId="24" xfId="0" applyNumberFormat="1" applyFont="1" applyFill="1" applyBorder="1" applyAlignment="1">
      <alignment horizontal="right" vertical="center"/>
    </xf>
    <xf numFmtId="0" fontId="2" fillId="4" borderId="88" xfId="0" applyFont="1" applyFill="1" applyBorder="1" applyAlignment="1">
      <alignment horizontal="left" vertical="center"/>
    </xf>
    <xf numFmtId="0" fontId="2" fillId="4" borderId="89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82" xfId="0" applyFont="1" applyFill="1" applyBorder="1" applyAlignment="1">
      <alignment horizontal="left" vertical="center"/>
    </xf>
    <xf numFmtId="0" fontId="2" fillId="0" borderId="20" xfId="0" applyNumberFormat="1" applyFont="1" applyFill="1" applyBorder="1" applyAlignment="1">
      <alignment horizontal="left" vertical="center"/>
    </xf>
    <xf numFmtId="0" fontId="2" fillId="0" borderId="82" xfId="0" applyNumberFormat="1" applyFont="1" applyFill="1" applyBorder="1" applyAlignment="1">
      <alignment horizontal="left" vertical="center"/>
    </xf>
    <xf numFmtId="0" fontId="2" fillId="0" borderId="88" xfId="0" applyFont="1" applyFill="1" applyBorder="1" applyAlignment="1">
      <alignment horizontal="left" vertical="center"/>
    </xf>
    <xf numFmtId="0" fontId="2" fillId="0" borderId="89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 wrapText="1"/>
    </xf>
    <xf numFmtId="37" fontId="2" fillId="0" borderId="20" xfId="0" applyNumberFormat="1" applyFont="1" applyFill="1" applyBorder="1" applyAlignment="1">
      <alignment horizontal="right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2" fillId="0" borderId="87" xfId="0" applyFont="1" applyFill="1" applyBorder="1" applyAlignment="1">
      <alignment horizontal="left" vertical="center"/>
    </xf>
    <xf numFmtId="0" fontId="2" fillId="0" borderId="81" xfId="0" applyFont="1" applyFill="1" applyBorder="1" applyAlignment="1">
      <alignment horizontal="left" vertical="center"/>
    </xf>
    <xf numFmtId="37" fontId="2" fillId="0" borderId="83" xfId="0" applyNumberFormat="1" applyFont="1" applyFill="1" applyBorder="1" applyAlignment="1">
      <alignment horizontal="right" vertical="center"/>
    </xf>
    <xf numFmtId="37" fontId="2" fillId="0" borderId="13" xfId="0" applyNumberFormat="1" applyFont="1" applyFill="1" applyBorder="1" applyAlignment="1">
      <alignment horizontal="righ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1181100</xdr:colOff>
      <xdr:row>43</xdr:row>
      <xdr:rowOff>0</xdr:rowOff>
    </xdr:from>
    <xdr:to>
      <xdr:col>3</xdr:col>
      <xdr:colOff>1285875</xdr:colOff>
      <xdr:row>43</xdr:row>
      <xdr:rowOff>219075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57450" y="1520190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1181100</xdr:colOff>
      <xdr:row>43</xdr:row>
      <xdr:rowOff>0</xdr:rowOff>
    </xdr:from>
    <xdr:to>
      <xdr:col>3</xdr:col>
      <xdr:colOff>1285875</xdr:colOff>
      <xdr:row>43</xdr:row>
      <xdr:rowOff>219075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09800" y="1504950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1181100</xdr:colOff>
      <xdr:row>44</xdr:row>
      <xdr:rowOff>0</xdr:rowOff>
    </xdr:from>
    <xdr:to>
      <xdr:col>3</xdr:col>
      <xdr:colOff>1285875</xdr:colOff>
      <xdr:row>44</xdr:row>
      <xdr:rowOff>219075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57425" y="152876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1181100</xdr:colOff>
      <xdr:row>44</xdr:row>
      <xdr:rowOff>0</xdr:rowOff>
    </xdr:from>
    <xdr:to>
      <xdr:col>3</xdr:col>
      <xdr:colOff>1285875</xdr:colOff>
      <xdr:row>44</xdr:row>
      <xdr:rowOff>219075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57425" y="152876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1033811</xdr:colOff>
      <xdr:row>152</xdr:row>
      <xdr:rowOff>46464</xdr:rowOff>
    </xdr:from>
    <xdr:to>
      <xdr:col>9</xdr:col>
      <xdr:colOff>583348</xdr:colOff>
      <xdr:row>163</xdr:row>
      <xdr:rowOff>698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5579" y="49541616"/>
          <a:ext cx="1152525" cy="221932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1181100</xdr:colOff>
      <xdr:row>43</xdr:row>
      <xdr:rowOff>0</xdr:rowOff>
    </xdr:from>
    <xdr:to>
      <xdr:col>3</xdr:col>
      <xdr:colOff>1285875</xdr:colOff>
      <xdr:row>43</xdr:row>
      <xdr:rowOff>219075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57425" y="1808797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1181100</xdr:colOff>
      <xdr:row>57</xdr:row>
      <xdr:rowOff>0</xdr:rowOff>
    </xdr:from>
    <xdr:to>
      <xdr:col>3</xdr:col>
      <xdr:colOff>1285875</xdr:colOff>
      <xdr:row>57</xdr:row>
      <xdr:rowOff>219075</xdr:rowOff>
    </xdr:to>
    <xdr:sp macro="" textlink="">
      <xdr:nvSpPr>
        <xdr:cNvPr id="13489" name="Text Box 1"/>
        <xdr:cNvSpPr txBox="1">
          <a:spLocks noChangeArrowheads="1"/>
        </xdr:cNvSpPr>
      </xdr:nvSpPr>
      <xdr:spPr bwMode="auto">
        <a:xfrm>
          <a:off x="2209800" y="19183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GP162"/>
  <sheetViews>
    <sheetView view="pageBreakPreview" topLeftCell="A68" zoomScale="82" zoomScaleNormal="91" zoomScaleSheetLayoutView="82" zoomScalePageLayoutView="82" workbookViewId="0">
      <selection activeCell="D73" sqref="D72:D73"/>
    </sheetView>
  </sheetViews>
  <sheetFormatPr defaultColWidth="3.85546875" defaultRowHeight="15"/>
  <cols>
    <col min="1" max="1" width="4.85546875" style="711" customWidth="1"/>
    <col min="2" max="2" width="13" style="711" customWidth="1"/>
    <col min="3" max="3" width="1.28515625" style="711" customWidth="1"/>
    <col min="4" max="4" width="57" style="711" customWidth="1"/>
    <col min="5" max="5" width="12.7109375" style="711" customWidth="1"/>
    <col min="6" max="6" width="10.42578125" style="711" customWidth="1"/>
    <col min="7" max="7" width="11.5703125" style="711" customWidth="1"/>
    <col min="8" max="8" width="49.42578125" style="711" customWidth="1"/>
    <col min="9" max="9" width="28" style="711" customWidth="1"/>
    <col min="10" max="10" width="1" style="711" hidden="1" customWidth="1"/>
    <col min="11" max="16384" width="3.85546875" style="711"/>
  </cols>
  <sheetData>
    <row r="1" spans="1:10" ht="19.5" customHeight="1">
      <c r="A1" s="841" t="s">
        <v>595</v>
      </c>
      <c r="B1" s="841"/>
      <c r="C1" s="728" t="s">
        <v>596</v>
      </c>
      <c r="D1" s="841" t="s">
        <v>850</v>
      </c>
      <c r="E1" s="841"/>
      <c r="F1" s="729"/>
      <c r="G1" s="729"/>
      <c r="H1" s="841"/>
    </row>
    <row r="2" spans="1:10" ht="19.5" customHeight="1">
      <c r="A2" s="841" t="s">
        <v>597</v>
      </c>
      <c r="B2" s="841"/>
      <c r="C2" s="728" t="s">
        <v>596</v>
      </c>
      <c r="D2" s="841"/>
      <c r="E2" s="841"/>
      <c r="F2" s="729"/>
      <c r="G2" s="729"/>
      <c r="H2" s="841"/>
    </row>
    <row r="3" spans="1:10" ht="19.5" customHeight="1">
      <c r="A3" s="841" t="s">
        <v>598</v>
      </c>
      <c r="B3" s="841"/>
      <c r="C3" s="840" t="s">
        <v>596</v>
      </c>
      <c r="D3" s="731"/>
      <c r="E3" s="841"/>
      <c r="F3" s="841"/>
      <c r="G3" s="841"/>
      <c r="H3" s="841"/>
      <c r="J3" s="732"/>
    </row>
    <row r="4" spans="1:10" ht="32.25" customHeight="1">
      <c r="A4" s="847" t="s">
        <v>599</v>
      </c>
      <c r="B4" s="847"/>
      <c r="C4" s="846" t="s">
        <v>596</v>
      </c>
      <c r="D4" s="864" t="s">
        <v>857</v>
      </c>
      <c r="E4" s="864"/>
      <c r="F4" s="864"/>
      <c r="G4" s="864"/>
      <c r="H4" s="864"/>
      <c r="I4" s="864"/>
    </row>
    <row r="5" spans="1:10" ht="14.1" customHeight="1">
      <c r="C5" s="733"/>
      <c r="F5" s="734"/>
      <c r="G5" s="734"/>
    </row>
    <row r="6" spans="1:10" ht="60" customHeight="1">
      <c r="A6" s="771" t="s">
        <v>0</v>
      </c>
      <c r="B6" s="842" t="s">
        <v>21</v>
      </c>
      <c r="C6" s="862" t="s">
        <v>313</v>
      </c>
      <c r="D6" s="862"/>
      <c r="E6" s="842" t="s">
        <v>202</v>
      </c>
      <c r="F6" s="773" t="s">
        <v>166</v>
      </c>
      <c r="G6" s="773" t="s">
        <v>315</v>
      </c>
      <c r="H6" s="771" t="s">
        <v>649</v>
      </c>
      <c r="I6" s="842" t="s">
        <v>851</v>
      </c>
      <c r="J6" s="735" t="s">
        <v>132</v>
      </c>
    </row>
    <row r="7" spans="1:10" ht="27.75" customHeight="1">
      <c r="A7" s="774"/>
      <c r="B7" s="775" t="s">
        <v>22</v>
      </c>
      <c r="C7" s="776"/>
      <c r="D7" s="777" t="s">
        <v>8</v>
      </c>
      <c r="E7" s="778">
        <f>SUM(E8:E9)</f>
        <v>70</v>
      </c>
      <c r="F7" s="779">
        <f>E7*0.4*60</f>
        <v>1680</v>
      </c>
      <c r="G7" s="779">
        <f>E7*0.4*60</f>
        <v>1680</v>
      </c>
      <c r="H7" s="843"/>
      <c r="I7" s="843"/>
      <c r="J7" s="690"/>
    </row>
    <row r="8" spans="1:10" ht="26.25" customHeight="1">
      <c r="A8" s="719">
        <v>1</v>
      </c>
      <c r="B8" s="719" t="s">
        <v>509</v>
      </c>
      <c r="C8" s="720"/>
      <c r="D8" s="705" t="s">
        <v>510</v>
      </c>
      <c r="E8" s="719">
        <v>30</v>
      </c>
      <c r="F8" s="703">
        <f t="shared" ref="F8:F40" si="0">E8*0.4*60</f>
        <v>720</v>
      </c>
      <c r="G8" s="703">
        <f t="shared" ref="G8:G75" si="1">E8*0.4*60</f>
        <v>720</v>
      </c>
      <c r="H8" s="721" t="s">
        <v>511</v>
      </c>
      <c r="I8" s="721" t="s">
        <v>512</v>
      </c>
      <c r="J8" s="673" t="s">
        <v>809</v>
      </c>
    </row>
    <row r="9" spans="1:10" ht="30.75" customHeight="1">
      <c r="A9" s="725">
        <v>2</v>
      </c>
      <c r="B9" s="719" t="s">
        <v>669</v>
      </c>
      <c r="C9" s="720"/>
      <c r="D9" s="705" t="s">
        <v>692</v>
      </c>
      <c r="E9" s="719">
        <v>40</v>
      </c>
      <c r="F9" s="703">
        <f t="shared" si="0"/>
        <v>960</v>
      </c>
      <c r="G9" s="703">
        <f t="shared" si="1"/>
        <v>960</v>
      </c>
      <c r="H9" s="721" t="s">
        <v>670</v>
      </c>
      <c r="I9" s="721" t="s">
        <v>671</v>
      </c>
      <c r="J9" s="673" t="s">
        <v>810</v>
      </c>
    </row>
    <row r="10" spans="1:10" s="723" customFormat="1" ht="24.75" customHeight="1">
      <c r="A10" s="781"/>
      <c r="B10" s="775" t="s">
        <v>24</v>
      </c>
      <c r="C10" s="776"/>
      <c r="D10" s="777" t="s">
        <v>6</v>
      </c>
      <c r="E10" s="778">
        <f>SUM(E11:E16)</f>
        <v>204</v>
      </c>
      <c r="F10" s="782">
        <f t="shared" si="0"/>
        <v>4896.0000000000009</v>
      </c>
      <c r="G10" s="782">
        <f t="shared" si="1"/>
        <v>4896.0000000000009</v>
      </c>
      <c r="H10" s="783"/>
      <c r="I10" s="783"/>
      <c r="J10" s="675"/>
    </row>
    <row r="11" spans="1:10" ht="27" customHeight="1">
      <c r="A11" s="724">
        <v>3</v>
      </c>
      <c r="B11" s="784" t="s">
        <v>25</v>
      </c>
      <c r="C11" s="785"/>
      <c r="D11" s="786" t="s">
        <v>186</v>
      </c>
      <c r="E11" s="724">
        <v>40</v>
      </c>
      <c r="F11" s="787">
        <f t="shared" si="0"/>
        <v>960</v>
      </c>
      <c r="G11" s="787">
        <f t="shared" si="1"/>
        <v>960</v>
      </c>
      <c r="H11" s="788" t="s">
        <v>183</v>
      </c>
      <c r="I11" s="788" t="s">
        <v>446</v>
      </c>
      <c r="J11" s="681" t="s">
        <v>811</v>
      </c>
    </row>
    <row r="12" spans="1:10" ht="30.75" customHeight="1">
      <c r="A12" s="719">
        <v>4</v>
      </c>
      <c r="B12" s="719" t="s">
        <v>642</v>
      </c>
      <c r="C12" s="720"/>
      <c r="D12" s="789" t="s">
        <v>643</v>
      </c>
      <c r="E12" s="719">
        <v>30</v>
      </c>
      <c r="F12" s="703">
        <f t="shared" si="0"/>
        <v>720</v>
      </c>
      <c r="G12" s="703">
        <f t="shared" si="1"/>
        <v>720</v>
      </c>
      <c r="H12" s="721" t="s">
        <v>644</v>
      </c>
      <c r="I12" s="721" t="s">
        <v>645</v>
      </c>
      <c r="J12" s="682" t="s">
        <v>646</v>
      </c>
    </row>
    <row r="13" spans="1:10" ht="33" customHeight="1">
      <c r="A13" s="719">
        <v>5</v>
      </c>
      <c r="B13" s="699" t="s">
        <v>26</v>
      </c>
      <c r="C13" s="720"/>
      <c r="D13" s="789" t="s">
        <v>187</v>
      </c>
      <c r="E13" s="719">
        <v>50</v>
      </c>
      <c r="F13" s="703">
        <f t="shared" si="0"/>
        <v>1200</v>
      </c>
      <c r="G13" s="703">
        <f t="shared" si="1"/>
        <v>1200</v>
      </c>
      <c r="H13" s="721" t="s">
        <v>184</v>
      </c>
      <c r="I13" s="721" t="s">
        <v>524</v>
      </c>
      <c r="J13" s="682" t="s">
        <v>719</v>
      </c>
    </row>
    <row r="14" spans="1:10" ht="32.25" customHeight="1">
      <c r="A14" s="719">
        <v>6</v>
      </c>
      <c r="B14" s="699" t="s">
        <v>27</v>
      </c>
      <c r="C14" s="720"/>
      <c r="D14" s="705" t="s">
        <v>452</v>
      </c>
      <c r="E14" s="719">
        <v>24</v>
      </c>
      <c r="F14" s="703">
        <f t="shared" si="0"/>
        <v>576.00000000000011</v>
      </c>
      <c r="G14" s="703">
        <f t="shared" si="1"/>
        <v>576.00000000000011</v>
      </c>
      <c r="H14" s="721" t="s">
        <v>154</v>
      </c>
      <c r="I14" s="721" t="s">
        <v>316</v>
      </c>
      <c r="J14" s="683" t="s">
        <v>531</v>
      </c>
    </row>
    <row r="15" spans="1:10" ht="23.25" customHeight="1">
      <c r="A15" s="719">
        <v>7</v>
      </c>
      <c r="B15" s="699" t="s">
        <v>28</v>
      </c>
      <c r="C15" s="720"/>
      <c r="D15" s="790" t="s">
        <v>794</v>
      </c>
      <c r="E15" s="791">
        <v>20</v>
      </c>
      <c r="F15" s="792">
        <f t="shared" si="0"/>
        <v>480</v>
      </c>
      <c r="G15" s="793">
        <f t="shared" si="1"/>
        <v>480</v>
      </c>
      <c r="H15" s="794" t="s">
        <v>795</v>
      </c>
      <c r="I15" s="794" t="s">
        <v>796</v>
      </c>
      <c r="J15" s="684" t="s">
        <v>530</v>
      </c>
    </row>
    <row r="16" spans="1:10" ht="27.75" customHeight="1">
      <c r="A16" s="725">
        <v>8</v>
      </c>
      <c r="B16" s="699" t="s">
        <v>310</v>
      </c>
      <c r="C16" s="720"/>
      <c r="D16" s="789" t="s">
        <v>308</v>
      </c>
      <c r="E16" s="719">
        <v>40</v>
      </c>
      <c r="F16" s="703">
        <f t="shared" si="0"/>
        <v>960</v>
      </c>
      <c r="G16" s="703">
        <f t="shared" si="1"/>
        <v>960</v>
      </c>
      <c r="H16" s="721" t="s">
        <v>312</v>
      </c>
      <c r="I16" s="721" t="s">
        <v>318</v>
      </c>
      <c r="J16" s="683" t="s">
        <v>454</v>
      </c>
    </row>
    <row r="17" spans="1:10" s="723" customFormat="1" ht="27" customHeight="1">
      <c r="A17" s="774"/>
      <c r="B17" s="775" t="s">
        <v>29</v>
      </c>
      <c r="C17" s="776"/>
      <c r="D17" s="777" t="s">
        <v>4</v>
      </c>
      <c r="E17" s="778">
        <f>SUM(E18:E21)</f>
        <v>310</v>
      </c>
      <c r="F17" s="782">
        <f t="shared" si="0"/>
        <v>7440</v>
      </c>
      <c r="G17" s="795">
        <f t="shared" si="1"/>
        <v>7440</v>
      </c>
      <c r="H17" s="783"/>
      <c r="I17" s="783"/>
      <c r="J17" s="672"/>
    </row>
    <row r="18" spans="1:10" ht="33.75" customHeight="1">
      <c r="A18" s="724">
        <v>9</v>
      </c>
      <c r="B18" s="784" t="s">
        <v>30</v>
      </c>
      <c r="C18" s="785"/>
      <c r="D18" s="796" t="s">
        <v>455</v>
      </c>
      <c r="E18" s="724">
        <v>60</v>
      </c>
      <c r="F18" s="787">
        <f t="shared" si="0"/>
        <v>1440</v>
      </c>
      <c r="G18" s="787">
        <f t="shared" si="1"/>
        <v>1440</v>
      </c>
      <c r="H18" s="788" t="s">
        <v>171</v>
      </c>
      <c r="I18" s="797" t="s">
        <v>636</v>
      </c>
      <c r="J18" s="681" t="s">
        <v>456</v>
      </c>
    </row>
    <row r="19" spans="1:10" ht="33" customHeight="1">
      <c r="A19" s="719">
        <v>10</v>
      </c>
      <c r="B19" s="699" t="s">
        <v>31</v>
      </c>
      <c r="C19" s="720"/>
      <c r="D19" s="705" t="s">
        <v>188</v>
      </c>
      <c r="E19" s="719">
        <v>50</v>
      </c>
      <c r="F19" s="703">
        <f t="shared" si="0"/>
        <v>1200</v>
      </c>
      <c r="G19" s="703">
        <f t="shared" si="1"/>
        <v>1200</v>
      </c>
      <c r="H19" s="721" t="s">
        <v>134</v>
      </c>
      <c r="I19" s="743" t="s">
        <v>319</v>
      </c>
      <c r="J19" s="682" t="s">
        <v>823</v>
      </c>
    </row>
    <row r="20" spans="1:10" s="738" customFormat="1" ht="36" customHeight="1">
      <c r="A20" s="719">
        <v>11</v>
      </c>
      <c r="B20" s="699" t="s">
        <v>32</v>
      </c>
      <c r="C20" s="720"/>
      <c r="D20" s="705" t="s">
        <v>189</v>
      </c>
      <c r="E20" s="719">
        <v>140</v>
      </c>
      <c r="F20" s="703">
        <f t="shared" si="0"/>
        <v>3360</v>
      </c>
      <c r="G20" s="703">
        <f t="shared" si="1"/>
        <v>3360</v>
      </c>
      <c r="H20" s="721" t="s">
        <v>133</v>
      </c>
      <c r="I20" s="743" t="s">
        <v>852</v>
      </c>
      <c r="J20" s="682" t="s">
        <v>721</v>
      </c>
    </row>
    <row r="21" spans="1:10" ht="20.25" customHeight="1">
      <c r="A21" s="725">
        <v>12</v>
      </c>
      <c r="B21" s="699" t="s">
        <v>33</v>
      </c>
      <c r="C21" s="720"/>
      <c r="D21" s="704" t="s">
        <v>190</v>
      </c>
      <c r="E21" s="719">
        <v>60</v>
      </c>
      <c r="F21" s="703">
        <f t="shared" si="0"/>
        <v>1440</v>
      </c>
      <c r="G21" s="703">
        <f t="shared" si="1"/>
        <v>1440</v>
      </c>
      <c r="H21" s="721" t="s">
        <v>433</v>
      </c>
      <c r="I21" s="721" t="s">
        <v>457</v>
      </c>
      <c r="J21" s="689" t="s">
        <v>325</v>
      </c>
    </row>
    <row r="22" spans="1:10" s="723" customFormat="1" ht="24.75" customHeight="1">
      <c r="A22" s="774"/>
      <c r="B22" s="775" t="s">
        <v>34</v>
      </c>
      <c r="C22" s="776"/>
      <c r="D22" s="777" t="s">
        <v>20</v>
      </c>
      <c r="E22" s="778">
        <f>SUM(E23:E24)</f>
        <v>30</v>
      </c>
      <c r="F22" s="798">
        <f t="shared" si="0"/>
        <v>720</v>
      </c>
      <c r="G22" s="799">
        <f t="shared" si="1"/>
        <v>720</v>
      </c>
      <c r="H22" s="783"/>
      <c r="I22" s="783"/>
      <c r="J22" s="672"/>
    </row>
    <row r="23" spans="1:10" ht="29.25" customHeight="1">
      <c r="A23" s="724">
        <v>13</v>
      </c>
      <c r="B23" s="784" t="s">
        <v>699</v>
      </c>
      <c r="C23" s="800"/>
      <c r="D23" s="786" t="s">
        <v>700</v>
      </c>
      <c r="E23" s="801">
        <v>13</v>
      </c>
      <c r="F23" s="787">
        <f t="shared" si="0"/>
        <v>312</v>
      </c>
      <c r="G23" s="787">
        <f t="shared" si="1"/>
        <v>312</v>
      </c>
      <c r="H23" s="802" t="s">
        <v>701</v>
      </c>
      <c r="I23" s="786" t="s">
        <v>722</v>
      </c>
      <c r="J23" s="691" t="s">
        <v>723</v>
      </c>
    </row>
    <row r="24" spans="1:10" ht="30">
      <c r="A24" s="725">
        <v>14</v>
      </c>
      <c r="B24" s="803" t="s">
        <v>447</v>
      </c>
      <c r="C24" s="804"/>
      <c r="D24" s="805" t="s">
        <v>448</v>
      </c>
      <c r="E24" s="803">
        <v>17</v>
      </c>
      <c r="F24" s="806">
        <f t="shared" si="0"/>
        <v>408.00000000000006</v>
      </c>
      <c r="G24" s="806">
        <f t="shared" si="1"/>
        <v>408.00000000000006</v>
      </c>
      <c r="H24" s="807" t="s">
        <v>449</v>
      </c>
      <c r="I24" s="808" t="s">
        <v>450</v>
      </c>
      <c r="J24" s="696" t="s">
        <v>451</v>
      </c>
    </row>
    <row r="25" spans="1:10" s="723" customFormat="1" ht="24.75" customHeight="1">
      <c r="A25" s="774"/>
      <c r="B25" s="775" t="s">
        <v>37</v>
      </c>
      <c r="C25" s="776"/>
      <c r="D25" s="777" t="s">
        <v>7</v>
      </c>
      <c r="E25" s="778">
        <f>SUM(E26:E39)</f>
        <v>340</v>
      </c>
      <c r="F25" s="782">
        <f t="shared" si="0"/>
        <v>8160</v>
      </c>
      <c r="G25" s="782">
        <f t="shared" si="1"/>
        <v>8160</v>
      </c>
      <c r="H25" s="783"/>
      <c r="I25" s="783"/>
      <c r="J25" s="672"/>
    </row>
    <row r="26" spans="1:10" ht="22.5" customHeight="1">
      <c r="A26" s="724">
        <v>15</v>
      </c>
      <c r="B26" s="784" t="s">
        <v>38</v>
      </c>
      <c r="C26" s="785"/>
      <c r="D26" s="796" t="s">
        <v>323</v>
      </c>
      <c r="E26" s="784">
        <v>30</v>
      </c>
      <c r="F26" s="787">
        <f t="shared" si="0"/>
        <v>720</v>
      </c>
      <c r="G26" s="787">
        <f>E26*0.4*60</f>
        <v>720</v>
      </c>
      <c r="H26" s="788" t="s">
        <v>145</v>
      </c>
      <c r="I26" s="809" t="s">
        <v>324</v>
      </c>
      <c r="J26" s="681" t="s">
        <v>459</v>
      </c>
    </row>
    <row r="27" spans="1:10" ht="32.25" customHeight="1">
      <c r="A27" s="719">
        <v>16</v>
      </c>
      <c r="B27" s="699" t="s">
        <v>39</v>
      </c>
      <c r="C27" s="720"/>
      <c r="D27" s="705" t="s">
        <v>192</v>
      </c>
      <c r="E27" s="699">
        <v>25</v>
      </c>
      <c r="F27" s="703">
        <f t="shared" si="0"/>
        <v>600</v>
      </c>
      <c r="G27" s="703">
        <f t="shared" si="1"/>
        <v>600</v>
      </c>
      <c r="H27" s="721" t="s">
        <v>326</v>
      </c>
      <c r="I27" s="722" t="s">
        <v>327</v>
      </c>
      <c r="J27" s="683" t="s">
        <v>144</v>
      </c>
    </row>
    <row r="28" spans="1:10" ht="33" customHeight="1">
      <c r="A28" s="719">
        <v>17</v>
      </c>
      <c r="B28" s="699" t="s">
        <v>673</v>
      </c>
      <c r="C28" s="720"/>
      <c r="D28" s="705" t="s">
        <v>193</v>
      </c>
      <c r="E28" s="699">
        <v>30</v>
      </c>
      <c r="F28" s="703">
        <f t="shared" si="0"/>
        <v>720</v>
      </c>
      <c r="G28" s="703">
        <f t="shared" si="1"/>
        <v>720</v>
      </c>
      <c r="H28" s="721" t="s">
        <v>466</v>
      </c>
      <c r="I28" s="722" t="s">
        <v>745</v>
      </c>
      <c r="J28" s="683" t="s">
        <v>824</v>
      </c>
    </row>
    <row r="29" spans="1:10" ht="24" customHeight="1">
      <c r="A29" s="719">
        <v>18</v>
      </c>
      <c r="B29" s="699" t="s">
        <v>40</v>
      </c>
      <c r="C29" s="720"/>
      <c r="D29" s="789" t="s">
        <v>194</v>
      </c>
      <c r="E29" s="699">
        <v>20</v>
      </c>
      <c r="F29" s="703">
        <f t="shared" si="0"/>
        <v>480</v>
      </c>
      <c r="G29" s="703">
        <f t="shared" si="1"/>
        <v>480</v>
      </c>
      <c r="H29" s="721" t="s">
        <v>143</v>
      </c>
      <c r="I29" s="722" t="s">
        <v>329</v>
      </c>
      <c r="J29" s="682" t="s">
        <v>468</v>
      </c>
    </row>
    <row r="30" spans="1:10" ht="32.25" customHeight="1">
      <c r="A30" s="719">
        <v>19</v>
      </c>
      <c r="B30" s="699" t="s">
        <v>41</v>
      </c>
      <c r="C30" s="720"/>
      <c r="D30" s="789" t="s">
        <v>195</v>
      </c>
      <c r="E30" s="699">
        <v>16</v>
      </c>
      <c r="F30" s="703">
        <f t="shared" si="0"/>
        <v>384</v>
      </c>
      <c r="G30" s="703">
        <f t="shared" si="1"/>
        <v>384</v>
      </c>
      <c r="H30" s="721" t="s">
        <v>330</v>
      </c>
      <c r="I30" s="743" t="s">
        <v>469</v>
      </c>
      <c r="J30" s="682" t="s">
        <v>470</v>
      </c>
    </row>
    <row r="31" spans="1:10" ht="30">
      <c r="A31" s="719">
        <v>20</v>
      </c>
      <c r="B31" s="699" t="s">
        <v>42</v>
      </c>
      <c r="C31" s="720"/>
      <c r="D31" s="789" t="s">
        <v>196</v>
      </c>
      <c r="E31" s="719">
        <v>13</v>
      </c>
      <c r="F31" s="703">
        <f t="shared" si="0"/>
        <v>312</v>
      </c>
      <c r="G31" s="703">
        <f t="shared" si="1"/>
        <v>312</v>
      </c>
      <c r="H31" s="721" t="s">
        <v>260</v>
      </c>
      <c r="I31" s="743" t="s">
        <v>331</v>
      </c>
      <c r="J31" s="689" t="s">
        <v>303</v>
      </c>
    </row>
    <row r="32" spans="1:10" ht="30" customHeight="1">
      <c r="A32" s="698">
        <v>21</v>
      </c>
      <c r="B32" s="699" t="s">
        <v>44</v>
      </c>
      <c r="C32" s="700"/>
      <c r="D32" s="701" t="s">
        <v>199</v>
      </c>
      <c r="E32" s="702">
        <v>18</v>
      </c>
      <c r="F32" s="703">
        <f t="shared" si="0"/>
        <v>432</v>
      </c>
      <c r="G32" s="703">
        <f t="shared" si="1"/>
        <v>432</v>
      </c>
      <c r="H32" s="704" t="s">
        <v>261</v>
      </c>
      <c r="I32" s="705" t="s">
        <v>333</v>
      </c>
      <c r="J32" s="706" t="s">
        <v>262</v>
      </c>
    </row>
    <row r="33" spans="1:10" ht="30.75" customHeight="1">
      <c r="A33" s="719">
        <v>22</v>
      </c>
      <c r="B33" s="699" t="s">
        <v>45</v>
      </c>
      <c r="C33" s="720"/>
      <c r="D33" s="789" t="s">
        <v>200</v>
      </c>
      <c r="E33" s="719">
        <v>23</v>
      </c>
      <c r="F33" s="703">
        <f t="shared" si="0"/>
        <v>552.00000000000011</v>
      </c>
      <c r="G33" s="703">
        <f t="shared" si="1"/>
        <v>552.00000000000011</v>
      </c>
      <c r="H33" s="721" t="s">
        <v>263</v>
      </c>
      <c r="I33" s="722" t="s">
        <v>471</v>
      </c>
      <c r="J33" s="682" t="s">
        <v>751</v>
      </c>
    </row>
    <row r="34" spans="1:10" ht="32.25" customHeight="1">
      <c r="A34" s="719">
        <v>23</v>
      </c>
      <c r="B34" s="699" t="s">
        <v>46</v>
      </c>
      <c r="C34" s="720"/>
      <c r="D34" s="789" t="s">
        <v>201</v>
      </c>
      <c r="E34" s="719">
        <v>20</v>
      </c>
      <c r="F34" s="703">
        <f t="shared" si="0"/>
        <v>480</v>
      </c>
      <c r="G34" s="703">
        <f>E34*0.4*60</f>
        <v>480</v>
      </c>
      <c r="H34" s="721" t="s">
        <v>264</v>
      </c>
      <c r="I34" s="722" t="s">
        <v>334</v>
      </c>
      <c r="J34" s="683" t="s">
        <v>265</v>
      </c>
    </row>
    <row r="35" spans="1:10" ht="30" customHeight="1">
      <c r="A35" s="719">
        <v>24</v>
      </c>
      <c r="B35" s="699" t="s">
        <v>47</v>
      </c>
      <c r="C35" s="720"/>
      <c r="D35" s="789" t="s">
        <v>208</v>
      </c>
      <c r="E35" s="719">
        <v>25</v>
      </c>
      <c r="F35" s="703">
        <f t="shared" si="0"/>
        <v>600</v>
      </c>
      <c r="G35" s="703">
        <f t="shared" si="1"/>
        <v>600</v>
      </c>
      <c r="H35" s="721" t="s">
        <v>141</v>
      </c>
      <c r="I35" s="743" t="s">
        <v>472</v>
      </c>
      <c r="J35" s="683" t="s">
        <v>142</v>
      </c>
    </row>
    <row r="36" spans="1:10" ht="24" customHeight="1">
      <c r="A36" s="719">
        <v>25</v>
      </c>
      <c r="B36" s="699" t="s">
        <v>48</v>
      </c>
      <c r="C36" s="720"/>
      <c r="D36" s="705" t="s">
        <v>254</v>
      </c>
      <c r="E36" s="699">
        <v>40</v>
      </c>
      <c r="F36" s="703">
        <f t="shared" si="0"/>
        <v>960</v>
      </c>
      <c r="G36" s="703">
        <f t="shared" si="1"/>
        <v>960</v>
      </c>
      <c r="H36" s="721" t="s">
        <v>266</v>
      </c>
      <c r="I36" s="722" t="s">
        <v>747</v>
      </c>
      <c r="J36" s="683" t="s">
        <v>825</v>
      </c>
    </row>
    <row r="37" spans="1:10" ht="30">
      <c r="A37" s="719">
        <v>26</v>
      </c>
      <c r="B37" s="699" t="s">
        <v>49</v>
      </c>
      <c r="C37" s="720"/>
      <c r="D37" s="789" t="s">
        <v>209</v>
      </c>
      <c r="E37" s="699">
        <v>30</v>
      </c>
      <c r="F37" s="703">
        <f t="shared" si="0"/>
        <v>720</v>
      </c>
      <c r="G37" s="703">
        <f t="shared" si="1"/>
        <v>720</v>
      </c>
      <c r="H37" s="721" t="s">
        <v>473</v>
      </c>
      <c r="I37" s="722" t="s">
        <v>568</v>
      </c>
      <c r="J37" s="689" t="s">
        <v>567</v>
      </c>
    </row>
    <row r="38" spans="1:10" ht="30">
      <c r="A38" s="719">
        <v>27</v>
      </c>
      <c r="B38" s="702" t="s">
        <v>647</v>
      </c>
      <c r="C38" s="810"/>
      <c r="D38" s="811" t="s">
        <v>648</v>
      </c>
      <c r="E38" s="702">
        <v>30</v>
      </c>
      <c r="F38" s="812">
        <f t="shared" si="0"/>
        <v>720</v>
      </c>
      <c r="G38" s="812">
        <f t="shared" si="1"/>
        <v>720</v>
      </c>
      <c r="H38" s="813" t="s">
        <v>654</v>
      </c>
      <c r="I38" s="814" t="s">
        <v>655</v>
      </c>
      <c r="J38" s="707" t="s">
        <v>656</v>
      </c>
    </row>
    <row r="39" spans="1:10" ht="24" customHeight="1">
      <c r="A39" s="725">
        <v>28</v>
      </c>
      <c r="B39" s="803" t="s">
        <v>772</v>
      </c>
      <c r="C39" s="804"/>
      <c r="D39" s="815" t="s">
        <v>793</v>
      </c>
      <c r="E39" s="803">
        <v>20</v>
      </c>
      <c r="F39" s="806">
        <f t="shared" si="0"/>
        <v>480</v>
      </c>
      <c r="G39" s="806">
        <f t="shared" si="1"/>
        <v>480</v>
      </c>
      <c r="H39" s="807" t="s">
        <v>792</v>
      </c>
      <c r="I39" s="808" t="s">
        <v>756</v>
      </c>
      <c r="J39" s="696"/>
    </row>
    <row r="40" spans="1:10" s="723" customFormat="1" ht="25.5" customHeight="1">
      <c r="A40" s="774"/>
      <c r="B40" s="775" t="s">
        <v>50</v>
      </c>
      <c r="C40" s="776"/>
      <c r="D40" s="777" t="s">
        <v>5</v>
      </c>
      <c r="E40" s="778">
        <f>SUM(E41:E47)</f>
        <v>135</v>
      </c>
      <c r="F40" s="782">
        <f t="shared" si="0"/>
        <v>3240</v>
      </c>
      <c r="G40" s="782">
        <f t="shared" si="1"/>
        <v>3240</v>
      </c>
      <c r="H40" s="783"/>
      <c r="I40" s="783"/>
      <c r="J40" s="672"/>
    </row>
    <row r="41" spans="1:10" ht="23.25" customHeight="1">
      <c r="A41" s="724">
        <v>29</v>
      </c>
      <c r="B41" s="784" t="s">
        <v>51</v>
      </c>
      <c r="C41" s="816"/>
      <c r="D41" s="802" t="s">
        <v>210</v>
      </c>
      <c r="E41" s="784">
        <v>20</v>
      </c>
      <c r="F41" s="787">
        <f>E41*0.4*60</f>
        <v>480</v>
      </c>
      <c r="G41" s="787">
        <f t="shared" si="1"/>
        <v>480</v>
      </c>
      <c r="H41" s="788" t="s">
        <v>181</v>
      </c>
      <c r="I41" s="809" t="s">
        <v>742</v>
      </c>
      <c r="J41" s="708" t="s">
        <v>849</v>
      </c>
    </row>
    <row r="42" spans="1:10" ht="25.5" customHeight="1">
      <c r="A42" s="719">
        <v>30</v>
      </c>
      <c r="B42" s="719" t="s">
        <v>619</v>
      </c>
      <c r="C42" s="720"/>
      <c r="D42" s="705" t="s">
        <v>474</v>
      </c>
      <c r="E42" s="719">
        <v>30</v>
      </c>
      <c r="F42" s="703">
        <f>E42*0.4*60</f>
        <v>720</v>
      </c>
      <c r="G42" s="703">
        <f t="shared" si="1"/>
        <v>720</v>
      </c>
      <c r="H42" s="721" t="s">
        <v>475</v>
      </c>
      <c r="I42" s="743" t="s">
        <v>337</v>
      </c>
      <c r="J42" s="683" t="s">
        <v>476</v>
      </c>
    </row>
    <row r="43" spans="1:10" ht="21.75" customHeight="1">
      <c r="A43" s="719">
        <v>31</v>
      </c>
      <c r="B43" s="699" t="s">
        <v>52</v>
      </c>
      <c r="C43" s="720"/>
      <c r="D43" s="704" t="s">
        <v>309</v>
      </c>
      <c r="E43" s="699">
        <v>20</v>
      </c>
      <c r="F43" s="703">
        <f>E43*0.4*60</f>
        <v>480</v>
      </c>
      <c r="G43" s="703">
        <f t="shared" si="1"/>
        <v>480</v>
      </c>
      <c r="H43" s="721" t="s">
        <v>338</v>
      </c>
      <c r="I43" s="722" t="s">
        <v>532</v>
      </c>
      <c r="J43" s="709" t="s">
        <v>501</v>
      </c>
    </row>
    <row r="44" spans="1:10" ht="26.25" customHeight="1">
      <c r="A44" s="719">
        <v>32</v>
      </c>
      <c r="B44" s="699" t="s">
        <v>131</v>
      </c>
      <c r="C44" s="720"/>
      <c r="D44" s="705" t="s">
        <v>267</v>
      </c>
      <c r="E44" s="719">
        <v>15</v>
      </c>
      <c r="F44" s="703">
        <f t="shared" ref="F44:F106" si="2">E44*0.4*60</f>
        <v>360</v>
      </c>
      <c r="G44" s="703">
        <f t="shared" si="1"/>
        <v>360</v>
      </c>
      <c r="H44" s="722" t="s">
        <v>674</v>
      </c>
      <c r="I44" s="722" t="s">
        <v>340</v>
      </c>
      <c r="J44" s="689" t="s">
        <v>533</v>
      </c>
    </row>
    <row r="45" spans="1:10" ht="22.5" customHeight="1">
      <c r="A45" s="719">
        <v>33</v>
      </c>
      <c r="B45" s="719" t="s">
        <v>637</v>
      </c>
      <c r="C45" s="720"/>
      <c r="D45" s="705" t="s">
        <v>638</v>
      </c>
      <c r="E45" s="719">
        <v>15</v>
      </c>
      <c r="F45" s="703">
        <f t="shared" si="2"/>
        <v>360</v>
      </c>
      <c r="G45" s="703">
        <f t="shared" si="1"/>
        <v>360</v>
      </c>
      <c r="H45" s="721" t="s">
        <v>639</v>
      </c>
      <c r="I45" s="743" t="s">
        <v>640</v>
      </c>
      <c r="J45" s="689" t="s">
        <v>641</v>
      </c>
    </row>
    <row r="46" spans="1:10" ht="27" customHeight="1">
      <c r="A46" s="719">
        <v>34</v>
      </c>
      <c r="B46" s="719" t="s">
        <v>787</v>
      </c>
      <c r="C46" s="720"/>
      <c r="D46" s="705" t="s">
        <v>761</v>
      </c>
      <c r="E46" s="719">
        <v>20</v>
      </c>
      <c r="F46" s="703">
        <f>E46*0.4*60</f>
        <v>480</v>
      </c>
      <c r="G46" s="703">
        <f>E46*0.4*60</f>
        <v>480</v>
      </c>
      <c r="H46" s="721" t="s">
        <v>760</v>
      </c>
      <c r="I46" s="743" t="s">
        <v>785</v>
      </c>
      <c r="J46" s="682" t="s">
        <v>813</v>
      </c>
    </row>
    <row r="47" spans="1:10" ht="22.5" customHeight="1">
      <c r="A47" s="725">
        <v>35</v>
      </c>
      <c r="B47" s="725" t="s">
        <v>788</v>
      </c>
      <c r="C47" s="804"/>
      <c r="D47" s="815" t="s">
        <v>773</v>
      </c>
      <c r="E47" s="725">
        <v>15</v>
      </c>
      <c r="F47" s="806">
        <f>E47*0.4*60</f>
        <v>360</v>
      </c>
      <c r="G47" s="806">
        <f>E47*0.4*60</f>
        <v>360</v>
      </c>
      <c r="H47" s="807" t="s">
        <v>774</v>
      </c>
      <c r="I47" s="817" t="s">
        <v>775</v>
      </c>
      <c r="J47" s="696" t="s">
        <v>776</v>
      </c>
    </row>
    <row r="48" spans="1:10" s="723" customFormat="1" ht="23.25" customHeight="1">
      <c r="A48" s="778"/>
      <c r="B48" s="775" t="s">
        <v>54</v>
      </c>
      <c r="C48" s="776"/>
      <c r="D48" s="777" t="s">
        <v>1</v>
      </c>
      <c r="E48" s="778">
        <f>SUM(E49:E69)</f>
        <v>531</v>
      </c>
      <c r="F48" s="782">
        <f>E48*0.4*60</f>
        <v>12744</v>
      </c>
      <c r="G48" s="782">
        <f>E48*0.4*60</f>
        <v>12744</v>
      </c>
      <c r="H48" s="783"/>
      <c r="I48" s="783"/>
      <c r="J48" s="672"/>
    </row>
    <row r="49" spans="1:10" ht="28.5" customHeight="1">
      <c r="A49" s="719">
        <v>36</v>
      </c>
      <c r="B49" s="784" t="s">
        <v>55</v>
      </c>
      <c r="C49" s="785"/>
      <c r="D49" s="796" t="s">
        <v>268</v>
      </c>
      <c r="E49" s="784">
        <v>25</v>
      </c>
      <c r="F49" s="787">
        <f t="shared" si="2"/>
        <v>600</v>
      </c>
      <c r="G49" s="787">
        <f t="shared" si="1"/>
        <v>600</v>
      </c>
      <c r="H49" s="788" t="s">
        <v>478</v>
      </c>
      <c r="I49" s="809" t="s">
        <v>341</v>
      </c>
      <c r="J49" s="686" t="s">
        <v>570</v>
      </c>
    </row>
    <row r="50" spans="1:10" ht="21.75" customHeight="1">
      <c r="A50" s="719">
        <v>37</v>
      </c>
      <c r="B50" s="699" t="s">
        <v>56</v>
      </c>
      <c r="C50" s="720"/>
      <c r="D50" s="705" t="s">
        <v>212</v>
      </c>
      <c r="E50" s="719">
        <v>35</v>
      </c>
      <c r="F50" s="703">
        <f t="shared" si="2"/>
        <v>840</v>
      </c>
      <c r="G50" s="703">
        <f t="shared" si="1"/>
        <v>840</v>
      </c>
      <c r="H50" s="721" t="s">
        <v>146</v>
      </c>
      <c r="I50" s="722" t="s">
        <v>460</v>
      </c>
      <c r="J50" s="683" t="s">
        <v>571</v>
      </c>
    </row>
    <row r="51" spans="1:10" ht="30.75" customHeight="1">
      <c r="A51" s="719">
        <v>38</v>
      </c>
      <c r="B51" s="699" t="s">
        <v>57</v>
      </c>
      <c r="C51" s="720"/>
      <c r="D51" s="705" t="s">
        <v>213</v>
      </c>
      <c r="E51" s="719">
        <v>25</v>
      </c>
      <c r="F51" s="703">
        <f t="shared" si="2"/>
        <v>600</v>
      </c>
      <c r="G51" s="703">
        <f t="shared" si="1"/>
        <v>600</v>
      </c>
      <c r="H51" s="743" t="s">
        <v>252</v>
      </c>
      <c r="I51" s="722" t="s">
        <v>342</v>
      </c>
      <c r="J51" s="683" t="s">
        <v>572</v>
      </c>
    </row>
    <row r="52" spans="1:10" ht="28.5" customHeight="1">
      <c r="A52" s="719">
        <v>39</v>
      </c>
      <c r="B52" s="699" t="s">
        <v>58</v>
      </c>
      <c r="C52" s="720"/>
      <c r="D52" s="705" t="s">
        <v>214</v>
      </c>
      <c r="E52" s="699">
        <v>30</v>
      </c>
      <c r="F52" s="703">
        <f t="shared" si="2"/>
        <v>720</v>
      </c>
      <c r="G52" s="703">
        <f t="shared" si="1"/>
        <v>720</v>
      </c>
      <c r="H52" s="721" t="s">
        <v>479</v>
      </c>
      <c r="I52" s="722" t="s">
        <v>343</v>
      </c>
      <c r="J52" s="682" t="s">
        <v>480</v>
      </c>
    </row>
    <row r="53" spans="1:10" ht="32.25" customHeight="1">
      <c r="A53" s="719">
        <v>40</v>
      </c>
      <c r="B53" s="699" t="s">
        <v>662</v>
      </c>
      <c r="C53" s="720"/>
      <c r="D53" s="705" t="s">
        <v>492</v>
      </c>
      <c r="E53" s="699">
        <v>20</v>
      </c>
      <c r="F53" s="703">
        <f t="shared" si="2"/>
        <v>480</v>
      </c>
      <c r="G53" s="703">
        <f t="shared" si="1"/>
        <v>480</v>
      </c>
      <c r="H53" s="721" t="s">
        <v>481</v>
      </c>
      <c r="I53" s="743" t="s">
        <v>344</v>
      </c>
      <c r="J53" s="682" t="s">
        <v>482</v>
      </c>
    </row>
    <row r="54" spans="1:10" ht="28.5" customHeight="1">
      <c r="A54" s="719">
        <v>41</v>
      </c>
      <c r="B54" s="699" t="s">
        <v>59</v>
      </c>
      <c r="C54" s="720"/>
      <c r="D54" s="705" t="s">
        <v>345</v>
      </c>
      <c r="E54" s="719">
        <v>40</v>
      </c>
      <c r="F54" s="703">
        <f t="shared" si="2"/>
        <v>960</v>
      </c>
      <c r="G54" s="703">
        <f t="shared" si="1"/>
        <v>960</v>
      </c>
      <c r="H54" s="721" t="s">
        <v>483</v>
      </c>
      <c r="I54" s="722" t="s">
        <v>346</v>
      </c>
      <c r="J54" s="683" t="s">
        <v>573</v>
      </c>
    </row>
    <row r="55" spans="1:10" ht="30.75" customHeight="1">
      <c r="A55" s="719">
        <v>42</v>
      </c>
      <c r="B55" s="699" t="s">
        <v>60</v>
      </c>
      <c r="C55" s="720"/>
      <c r="D55" s="705" t="s">
        <v>215</v>
      </c>
      <c r="E55" s="719">
        <v>30</v>
      </c>
      <c r="F55" s="703">
        <f t="shared" si="2"/>
        <v>720</v>
      </c>
      <c r="G55" s="703">
        <f t="shared" si="1"/>
        <v>720</v>
      </c>
      <c r="H55" s="721" t="s">
        <v>269</v>
      </c>
      <c r="I55" s="722" t="s">
        <v>347</v>
      </c>
      <c r="J55" s="682" t="s">
        <v>149</v>
      </c>
    </row>
    <row r="56" spans="1:10" ht="23.25" customHeight="1">
      <c r="A56" s="719">
        <v>43</v>
      </c>
      <c r="B56" s="699" t="s">
        <v>61</v>
      </c>
      <c r="C56" s="720"/>
      <c r="D56" s="705" t="s">
        <v>216</v>
      </c>
      <c r="E56" s="719">
        <v>35</v>
      </c>
      <c r="F56" s="703">
        <f t="shared" si="2"/>
        <v>840</v>
      </c>
      <c r="G56" s="703">
        <f t="shared" si="1"/>
        <v>840</v>
      </c>
      <c r="H56" s="721" t="s">
        <v>484</v>
      </c>
      <c r="I56" s="722" t="s">
        <v>517</v>
      </c>
      <c r="J56" s="673" t="s">
        <v>518</v>
      </c>
    </row>
    <row r="57" spans="1:10" ht="21.75" customHeight="1">
      <c r="A57" s="719">
        <v>44</v>
      </c>
      <c r="B57" s="699" t="s">
        <v>62</v>
      </c>
      <c r="C57" s="720"/>
      <c r="D57" s="705" t="s">
        <v>485</v>
      </c>
      <c r="E57" s="719">
        <v>30</v>
      </c>
      <c r="F57" s="703">
        <f t="shared" si="2"/>
        <v>720</v>
      </c>
      <c r="G57" s="703">
        <f t="shared" si="1"/>
        <v>720</v>
      </c>
      <c r="H57" s="721" t="s">
        <v>270</v>
      </c>
      <c r="I57" s="722" t="s">
        <v>348</v>
      </c>
      <c r="J57" s="682" t="s">
        <v>574</v>
      </c>
    </row>
    <row r="58" spans="1:10" ht="33" customHeight="1">
      <c r="A58" s="719">
        <v>45</v>
      </c>
      <c r="B58" s="699" t="s">
        <v>63</v>
      </c>
      <c r="C58" s="720"/>
      <c r="D58" s="705" t="s">
        <v>217</v>
      </c>
      <c r="E58" s="719">
        <v>15</v>
      </c>
      <c r="F58" s="703">
        <f t="shared" si="2"/>
        <v>360</v>
      </c>
      <c r="G58" s="703">
        <f t="shared" si="1"/>
        <v>360</v>
      </c>
      <c r="H58" s="721" t="s">
        <v>271</v>
      </c>
      <c r="I58" s="722" t="s">
        <v>486</v>
      </c>
      <c r="J58" s="683" t="s">
        <v>461</v>
      </c>
    </row>
    <row r="59" spans="1:10" ht="33" customHeight="1">
      <c r="A59" s="719">
        <v>46</v>
      </c>
      <c r="B59" s="699" t="s">
        <v>64</v>
      </c>
      <c r="C59" s="720"/>
      <c r="D59" s="705" t="s">
        <v>349</v>
      </c>
      <c r="E59" s="719">
        <v>30</v>
      </c>
      <c r="F59" s="703">
        <f t="shared" si="2"/>
        <v>720</v>
      </c>
      <c r="G59" s="703">
        <f t="shared" si="1"/>
        <v>720</v>
      </c>
      <c r="H59" s="721" t="s">
        <v>272</v>
      </c>
      <c r="I59" s="722" t="s">
        <v>350</v>
      </c>
      <c r="J59" s="682" t="s">
        <v>462</v>
      </c>
    </row>
    <row r="60" spans="1:10" ht="22.5" customHeight="1">
      <c r="A60" s="719">
        <v>47</v>
      </c>
      <c r="B60" s="699" t="s">
        <v>65</v>
      </c>
      <c r="C60" s="720"/>
      <c r="D60" s="705" t="s">
        <v>218</v>
      </c>
      <c r="E60" s="719">
        <v>20</v>
      </c>
      <c r="F60" s="703">
        <f t="shared" si="2"/>
        <v>480</v>
      </c>
      <c r="G60" s="703">
        <f t="shared" si="1"/>
        <v>480</v>
      </c>
      <c r="H60" s="721" t="s">
        <v>351</v>
      </c>
      <c r="I60" s="722" t="s">
        <v>352</v>
      </c>
      <c r="J60" s="682" t="s">
        <v>150</v>
      </c>
    </row>
    <row r="61" spans="1:10" ht="25.5" customHeight="1">
      <c r="A61" s="719">
        <v>48</v>
      </c>
      <c r="B61" s="699" t="s">
        <v>66</v>
      </c>
      <c r="C61" s="720"/>
      <c r="D61" s="705" t="s">
        <v>353</v>
      </c>
      <c r="E61" s="719">
        <v>20</v>
      </c>
      <c r="F61" s="703">
        <f t="shared" si="2"/>
        <v>480</v>
      </c>
      <c r="G61" s="703">
        <f t="shared" si="1"/>
        <v>480</v>
      </c>
      <c r="H61" s="721" t="s">
        <v>19</v>
      </c>
      <c r="I61" s="743" t="s">
        <v>854</v>
      </c>
      <c r="J61" s="683" t="s">
        <v>148</v>
      </c>
    </row>
    <row r="62" spans="1:10" ht="33" customHeight="1">
      <c r="A62" s="719">
        <v>49</v>
      </c>
      <c r="B62" s="719" t="s">
        <v>625</v>
      </c>
      <c r="C62" s="720"/>
      <c r="D62" s="705" t="s">
        <v>626</v>
      </c>
      <c r="E62" s="719">
        <v>25</v>
      </c>
      <c r="F62" s="703">
        <f t="shared" si="2"/>
        <v>600</v>
      </c>
      <c r="G62" s="703">
        <f t="shared" si="1"/>
        <v>600</v>
      </c>
      <c r="H62" s="721" t="s">
        <v>627</v>
      </c>
      <c r="I62" s="743" t="s">
        <v>628</v>
      </c>
      <c r="J62" s="682" t="s">
        <v>629</v>
      </c>
    </row>
    <row r="63" spans="1:10" ht="39" customHeight="1">
      <c r="A63" s="719">
        <v>50</v>
      </c>
      <c r="B63" s="699" t="s">
        <v>68</v>
      </c>
      <c r="C63" s="720"/>
      <c r="D63" s="705" t="s">
        <v>354</v>
      </c>
      <c r="E63" s="719">
        <v>40</v>
      </c>
      <c r="F63" s="703">
        <f t="shared" si="2"/>
        <v>960</v>
      </c>
      <c r="G63" s="703">
        <f t="shared" si="1"/>
        <v>960</v>
      </c>
      <c r="H63" s="721" t="s">
        <v>488</v>
      </c>
      <c r="I63" s="743" t="s">
        <v>489</v>
      </c>
      <c r="J63" s="683" t="s">
        <v>569</v>
      </c>
    </row>
    <row r="64" spans="1:10" ht="30" customHeight="1">
      <c r="A64" s="719">
        <v>51</v>
      </c>
      <c r="B64" s="699" t="s">
        <v>69</v>
      </c>
      <c r="C64" s="720"/>
      <c r="D64" s="705" t="s">
        <v>355</v>
      </c>
      <c r="E64" s="699">
        <v>18</v>
      </c>
      <c r="F64" s="703">
        <f t="shared" si="2"/>
        <v>432</v>
      </c>
      <c r="G64" s="703">
        <f t="shared" si="1"/>
        <v>432</v>
      </c>
      <c r="H64" s="721" t="s">
        <v>356</v>
      </c>
      <c r="I64" s="722" t="s">
        <v>357</v>
      </c>
      <c r="J64" s="682" t="s">
        <v>358</v>
      </c>
    </row>
    <row r="65" spans="1:198" ht="21.75" customHeight="1">
      <c r="A65" s="719">
        <v>52</v>
      </c>
      <c r="B65" s="699" t="s">
        <v>70</v>
      </c>
      <c r="C65" s="720"/>
      <c r="D65" s="705" t="s">
        <v>359</v>
      </c>
      <c r="E65" s="719">
        <v>20</v>
      </c>
      <c r="F65" s="703">
        <f t="shared" si="2"/>
        <v>480</v>
      </c>
      <c r="G65" s="703">
        <f t="shared" si="1"/>
        <v>480</v>
      </c>
      <c r="H65" s="721" t="s">
        <v>147</v>
      </c>
      <c r="I65" s="722" t="s">
        <v>758</v>
      </c>
      <c r="J65" s="682" t="s">
        <v>580</v>
      </c>
    </row>
    <row r="66" spans="1:198" ht="22.5" customHeight="1">
      <c r="A66" s="719">
        <v>53</v>
      </c>
      <c r="B66" s="719" t="s">
        <v>667</v>
      </c>
      <c r="C66" s="720"/>
      <c r="D66" s="705" t="s">
        <v>664</v>
      </c>
      <c r="E66" s="719">
        <v>25</v>
      </c>
      <c r="F66" s="703">
        <f t="shared" si="2"/>
        <v>600</v>
      </c>
      <c r="G66" s="703">
        <f t="shared" si="1"/>
        <v>600</v>
      </c>
      <c r="H66" s="721" t="s">
        <v>351</v>
      </c>
      <c r="I66" s="743" t="s">
        <v>665</v>
      </c>
      <c r="J66" s="682" t="s">
        <v>666</v>
      </c>
    </row>
    <row r="67" spans="1:198" ht="30" customHeight="1">
      <c r="A67" s="719">
        <v>54</v>
      </c>
      <c r="B67" s="719" t="s">
        <v>663</v>
      </c>
      <c r="C67" s="720"/>
      <c r="D67" s="705" t="s">
        <v>305</v>
      </c>
      <c r="E67" s="719">
        <v>25</v>
      </c>
      <c r="F67" s="703">
        <f t="shared" si="2"/>
        <v>600</v>
      </c>
      <c r="G67" s="703">
        <f t="shared" si="1"/>
        <v>600</v>
      </c>
      <c r="H67" s="721" t="s">
        <v>306</v>
      </c>
      <c r="I67" s="743" t="s">
        <v>490</v>
      </c>
      <c r="J67" s="682" t="s">
        <v>848</v>
      </c>
    </row>
    <row r="68" spans="1:198" ht="29.25" customHeight="1">
      <c r="A68" s="719">
        <v>55</v>
      </c>
      <c r="B68" s="719" t="s">
        <v>815</v>
      </c>
      <c r="C68" s="720"/>
      <c r="D68" s="705" t="s">
        <v>814</v>
      </c>
      <c r="E68" s="719">
        <v>8</v>
      </c>
      <c r="F68" s="703">
        <f t="shared" si="2"/>
        <v>192</v>
      </c>
      <c r="G68" s="703">
        <f t="shared" si="1"/>
        <v>192</v>
      </c>
      <c r="H68" s="721" t="s">
        <v>844</v>
      </c>
      <c r="I68" s="743" t="s">
        <v>845</v>
      </c>
      <c r="J68" s="682" t="s">
        <v>846</v>
      </c>
    </row>
    <row r="69" spans="1:198" ht="28.5" customHeight="1">
      <c r="A69" s="725">
        <v>56</v>
      </c>
      <c r="B69" s="725" t="s">
        <v>843</v>
      </c>
      <c r="C69" s="804"/>
      <c r="D69" s="815" t="s">
        <v>839</v>
      </c>
      <c r="E69" s="725">
        <v>15</v>
      </c>
      <c r="F69" s="806">
        <f t="shared" si="2"/>
        <v>360</v>
      </c>
      <c r="G69" s="806">
        <f t="shared" si="1"/>
        <v>360</v>
      </c>
      <c r="H69" s="807" t="s">
        <v>840</v>
      </c>
      <c r="I69" s="817" t="s">
        <v>842</v>
      </c>
      <c r="J69" s="712" t="s">
        <v>841</v>
      </c>
    </row>
    <row r="70" spans="1:198" s="723" customFormat="1" ht="22.5" customHeight="1">
      <c r="A70" s="774"/>
      <c r="B70" s="775" t="s">
        <v>72</v>
      </c>
      <c r="C70" s="776"/>
      <c r="D70" s="777" t="s">
        <v>3</v>
      </c>
      <c r="E70" s="778">
        <f>SUM(E71:E79)</f>
        <v>288</v>
      </c>
      <c r="F70" s="782">
        <f t="shared" si="2"/>
        <v>6912</v>
      </c>
      <c r="G70" s="782">
        <f t="shared" si="1"/>
        <v>6912</v>
      </c>
      <c r="H70" s="783"/>
      <c r="I70" s="783"/>
      <c r="J70" s="713"/>
    </row>
    <row r="71" spans="1:198" ht="32.25" customHeight="1">
      <c r="A71" s="724">
        <v>57</v>
      </c>
      <c r="B71" s="784" t="s">
        <v>71</v>
      </c>
      <c r="C71" s="785"/>
      <c r="D71" s="786" t="s">
        <v>221</v>
      </c>
      <c r="E71" s="818">
        <v>40</v>
      </c>
      <c r="F71" s="787">
        <f t="shared" si="2"/>
        <v>960</v>
      </c>
      <c r="G71" s="787">
        <f t="shared" si="1"/>
        <v>960</v>
      </c>
      <c r="H71" s="788" t="s">
        <v>739</v>
      </c>
      <c r="I71" s="797" t="s">
        <v>853</v>
      </c>
      <c r="J71" s="686" t="s">
        <v>557</v>
      </c>
    </row>
    <row r="72" spans="1:198" ht="21.75" customHeight="1">
      <c r="A72" s="719">
        <v>58</v>
      </c>
      <c r="B72" s="699" t="s">
        <v>73</v>
      </c>
      <c r="C72" s="720"/>
      <c r="D72" s="705" t="s">
        <v>222</v>
      </c>
      <c r="E72" s="819">
        <v>30</v>
      </c>
      <c r="F72" s="703">
        <f t="shared" si="2"/>
        <v>720</v>
      </c>
      <c r="G72" s="703">
        <f t="shared" si="1"/>
        <v>720</v>
      </c>
      <c r="H72" s="721" t="s">
        <v>135</v>
      </c>
      <c r="I72" s="722" t="s">
        <v>732</v>
      </c>
      <c r="J72" s="683" t="s">
        <v>733</v>
      </c>
    </row>
    <row r="73" spans="1:198" ht="30.75" customHeight="1">
      <c r="A73" s="719">
        <v>59</v>
      </c>
      <c r="B73" s="699" t="s">
        <v>74</v>
      </c>
      <c r="C73" s="720"/>
      <c r="D73" s="705" t="s">
        <v>223</v>
      </c>
      <c r="E73" s="819">
        <v>18</v>
      </c>
      <c r="F73" s="703">
        <f t="shared" si="2"/>
        <v>432</v>
      </c>
      <c r="G73" s="703">
        <f t="shared" si="1"/>
        <v>432</v>
      </c>
      <c r="H73" s="721" t="s">
        <v>730</v>
      </c>
      <c r="I73" s="722" t="s">
        <v>731</v>
      </c>
      <c r="J73" s="683" t="s">
        <v>137</v>
      </c>
    </row>
    <row r="74" spans="1:198" ht="24" customHeight="1">
      <c r="A74" s="719">
        <v>60</v>
      </c>
      <c r="B74" s="699" t="s">
        <v>75</v>
      </c>
      <c r="C74" s="720"/>
      <c r="D74" s="705" t="s">
        <v>364</v>
      </c>
      <c r="E74" s="820">
        <v>25</v>
      </c>
      <c r="F74" s="703">
        <f t="shared" si="2"/>
        <v>600</v>
      </c>
      <c r="G74" s="703">
        <f t="shared" si="1"/>
        <v>600</v>
      </c>
      <c r="H74" s="721" t="s">
        <v>176</v>
      </c>
      <c r="I74" s="722" t="s">
        <v>365</v>
      </c>
      <c r="J74" s="714" t="s">
        <v>366</v>
      </c>
    </row>
    <row r="75" spans="1:198" ht="30.75" customHeight="1">
      <c r="A75" s="719">
        <v>61</v>
      </c>
      <c r="B75" s="699" t="s">
        <v>76</v>
      </c>
      <c r="C75" s="720"/>
      <c r="D75" s="705" t="s">
        <v>224</v>
      </c>
      <c r="E75" s="820">
        <v>15</v>
      </c>
      <c r="F75" s="703">
        <f t="shared" si="2"/>
        <v>360</v>
      </c>
      <c r="G75" s="703">
        <f t="shared" si="1"/>
        <v>360</v>
      </c>
      <c r="H75" s="721" t="s">
        <v>179</v>
      </c>
      <c r="I75" s="821" t="s">
        <v>367</v>
      </c>
      <c r="J75" s="683" t="s">
        <v>558</v>
      </c>
    </row>
    <row r="76" spans="1:198" ht="33" customHeight="1">
      <c r="A76" s="719">
        <v>62</v>
      </c>
      <c r="B76" s="699" t="s">
        <v>77</v>
      </c>
      <c r="C76" s="720"/>
      <c r="D76" s="705" t="s">
        <v>225</v>
      </c>
      <c r="E76" s="819">
        <v>40</v>
      </c>
      <c r="F76" s="703">
        <f t="shared" si="2"/>
        <v>960</v>
      </c>
      <c r="G76" s="703">
        <f t="shared" ref="G76:G142" si="3">E76*0.4*60</f>
        <v>960</v>
      </c>
      <c r="H76" s="721" t="s">
        <v>855</v>
      </c>
      <c r="I76" s="822" t="s">
        <v>741</v>
      </c>
      <c r="J76" s="682" t="s">
        <v>744</v>
      </c>
    </row>
    <row r="77" spans="1:198" s="733" customFormat="1" ht="31.5" customHeight="1">
      <c r="A77" s="719">
        <v>63</v>
      </c>
      <c r="B77" s="699" t="s">
        <v>78</v>
      </c>
      <c r="C77" s="720"/>
      <c r="D77" s="705" t="s">
        <v>226</v>
      </c>
      <c r="E77" s="819">
        <v>60</v>
      </c>
      <c r="F77" s="703">
        <f t="shared" si="2"/>
        <v>1440</v>
      </c>
      <c r="G77" s="703">
        <f t="shared" si="3"/>
        <v>1440</v>
      </c>
      <c r="H77" s="721" t="s">
        <v>138</v>
      </c>
      <c r="I77" s="743" t="s">
        <v>369</v>
      </c>
      <c r="J77" s="683" t="s">
        <v>273</v>
      </c>
    </row>
    <row r="78" spans="1:198" s="733" customFormat="1" ht="24.75" customHeight="1">
      <c r="A78" s="719">
        <v>64</v>
      </c>
      <c r="B78" s="699" t="s">
        <v>79</v>
      </c>
      <c r="C78" s="720"/>
      <c r="D78" s="705" t="s">
        <v>227</v>
      </c>
      <c r="E78" s="819">
        <v>40</v>
      </c>
      <c r="F78" s="703">
        <f t="shared" si="2"/>
        <v>960</v>
      </c>
      <c r="G78" s="703">
        <f t="shared" si="3"/>
        <v>960</v>
      </c>
      <c r="H78" s="721" t="s">
        <v>173</v>
      </c>
      <c r="I78" s="743" t="s">
        <v>370</v>
      </c>
      <c r="J78" s="683" t="s">
        <v>560</v>
      </c>
    </row>
    <row r="79" spans="1:198" s="733" customFormat="1" ht="30.75" customHeight="1">
      <c r="A79" s="725">
        <v>65</v>
      </c>
      <c r="B79" s="803" t="s">
        <v>80</v>
      </c>
      <c r="C79" s="804"/>
      <c r="D79" s="815" t="s">
        <v>220</v>
      </c>
      <c r="E79" s="803">
        <v>20</v>
      </c>
      <c r="F79" s="806">
        <f t="shared" si="2"/>
        <v>480</v>
      </c>
      <c r="G79" s="806">
        <f t="shared" si="3"/>
        <v>480</v>
      </c>
      <c r="H79" s="807" t="s">
        <v>174</v>
      </c>
      <c r="I79" s="817" t="s">
        <v>594</v>
      </c>
      <c r="J79" s="714" t="s">
        <v>175</v>
      </c>
    </row>
    <row r="80" spans="1:198" s="762" customFormat="1" ht="24" customHeight="1">
      <c r="A80" s="774"/>
      <c r="B80" s="775" t="s">
        <v>81</v>
      </c>
      <c r="C80" s="776"/>
      <c r="D80" s="777" t="s">
        <v>2</v>
      </c>
      <c r="E80" s="778">
        <f>SUM(E81:E86)</f>
        <v>130</v>
      </c>
      <c r="F80" s="782">
        <f t="shared" si="2"/>
        <v>3120</v>
      </c>
      <c r="G80" s="782">
        <f t="shared" si="3"/>
        <v>3120</v>
      </c>
      <c r="H80" s="783"/>
      <c r="I80" s="783"/>
      <c r="J80" s="713"/>
      <c r="K80" s="718"/>
      <c r="L80" s="718"/>
      <c r="M80" s="718"/>
      <c r="N80" s="718"/>
      <c r="O80" s="718"/>
      <c r="P80" s="718"/>
      <c r="Q80" s="718"/>
      <c r="R80" s="718"/>
      <c r="S80" s="718"/>
      <c r="T80" s="718"/>
      <c r="U80" s="718"/>
      <c r="V80" s="718"/>
      <c r="W80" s="718"/>
      <c r="X80" s="718"/>
      <c r="Y80" s="718"/>
      <c r="Z80" s="718"/>
      <c r="AA80" s="718"/>
      <c r="AB80" s="718"/>
      <c r="AC80" s="718"/>
      <c r="AD80" s="718"/>
      <c r="AE80" s="718"/>
      <c r="AF80" s="718"/>
      <c r="AG80" s="718"/>
      <c r="AH80" s="718"/>
      <c r="AI80" s="718"/>
      <c r="AJ80" s="718"/>
      <c r="AK80" s="718"/>
      <c r="AL80" s="718"/>
      <c r="AM80" s="718"/>
      <c r="AN80" s="718"/>
      <c r="AO80" s="718"/>
      <c r="AP80" s="718"/>
      <c r="AQ80" s="718"/>
      <c r="AR80" s="718"/>
      <c r="AS80" s="718"/>
      <c r="AT80" s="718"/>
      <c r="AU80" s="718"/>
      <c r="AV80" s="718"/>
      <c r="AW80" s="718"/>
      <c r="AX80" s="718"/>
      <c r="AY80" s="718"/>
      <c r="AZ80" s="718"/>
      <c r="BA80" s="718"/>
      <c r="BB80" s="718"/>
      <c r="BC80" s="718"/>
      <c r="BD80" s="718"/>
      <c r="BE80" s="718"/>
      <c r="BF80" s="718"/>
      <c r="BG80" s="718"/>
      <c r="BH80" s="718"/>
      <c r="BI80" s="718"/>
      <c r="BJ80" s="718"/>
      <c r="BK80" s="718"/>
      <c r="BL80" s="718"/>
      <c r="BM80" s="718"/>
      <c r="BN80" s="718"/>
      <c r="BO80" s="718"/>
      <c r="BP80" s="718"/>
      <c r="BQ80" s="718"/>
      <c r="BR80" s="718"/>
      <c r="BS80" s="718"/>
      <c r="BT80" s="718"/>
      <c r="BU80" s="718"/>
      <c r="BV80" s="718"/>
      <c r="BW80" s="718"/>
      <c r="BX80" s="718"/>
      <c r="BY80" s="718"/>
      <c r="BZ80" s="718"/>
      <c r="CA80" s="718"/>
      <c r="CB80" s="718"/>
      <c r="CC80" s="718"/>
      <c r="CD80" s="718"/>
      <c r="CE80" s="718"/>
      <c r="CF80" s="718"/>
      <c r="CG80" s="718"/>
      <c r="CH80" s="718"/>
      <c r="CI80" s="718"/>
      <c r="CJ80" s="718"/>
      <c r="CK80" s="718"/>
      <c r="CL80" s="718"/>
      <c r="CM80" s="718"/>
      <c r="CN80" s="718"/>
      <c r="CO80" s="718"/>
      <c r="CP80" s="718"/>
      <c r="CQ80" s="718"/>
      <c r="CR80" s="718"/>
      <c r="CS80" s="718"/>
      <c r="CT80" s="718"/>
      <c r="CU80" s="718"/>
      <c r="CV80" s="718"/>
      <c r="CW80" s="718"/>
      <c r="CX80" s="718"/>
      <c r="CY80" s="718"/>
      <c r="CZ80" s="718"/>
      <c r="DA80" s="718"/>
      <c r="DB80" s="718"/>
      <c r="DC80" s="718"/>
      <c r="DD80" s="718"/>
      <c r="DE80" s="718"/>
      <c r="DF80" s="718"/>
      <c r="DG80" s="718"/>
      <c r="DH80" s="718"/>
      <c r="DI80" s="718"/>
      <c r="DJ80" s="718"/>
      <c r="DK80" s="718"/>
      <c r="DL80" s="718"/>
      <c r="DM80" s="718"/>
      <c r="DN80" s="718"/>
      <c r="DO80" s="718"/>
      <c r="DP80" s="718"/>
      <c r="DQ80" s="718"/>
      <c r="DR80" s="718"/>
      <c r="DS80" s="718"/>
      <c r="DT80" s="718"/>
      <c r="DU80" s="718"/>
      <c r="DV80" s="718"/>
      <c r="DW80" s="718"/>
      <c r="DX80" s="718"/>
      <c r="DY80" s="718"/>
      <c r="DZ80" s="718"/>
      <c r="EA80" s="718"/>
      <c r="EB80" s="718"/>
      <c r="EC80" s="718"/>
      <c r="ED80" s="718"/>
      <c r="EE80" s="718"/>
      <c r="EF80" s="718"/>
      <c r="EG80" s="718"/>
      <c r="EH80" s="718"/>
      <c r="EI80" s="718"/>
      <c r="EJ80" s="718"/>
      <c r="EK80" s="718"/>
      <c r="EL80" s="718"/>
      <c r="EM80" s="718"/>
      <c r="EN80" s="718"/>
      <c r="EO80" s="718"/>
      <c r="EP80" s="718"/>
      <c r="EQ80" s="718"/>
      <c r="ER80" s="718"/>
      <c r="ES80" s="718"/>
      <c r="ET80" s="718"/>
      <c r="EU80" s="718"/>
      <c r="EV80" s="718"/>
      <c r="EW80" s="718"/>
      <c r="EX80" s="718"/>
      <c r="EY80" s="718"/>
      <c r="EZ80" s="718"/>
      <c r="FA80" s="718"/>
      <c r="FB80" s="718"/>
      <c r="FC80" s="718"/>
      <c r="FD80" s="718"/>
      <c r="FE80" s="718"/>
      <c r="FF80" s="718"/>
      <c r="FG80" s="718"/>
      <c r="FH80" s="718"/>
      <c r="FI80" s="718"/>
      <c r="FJ80" s="718"/>
      <c r="FK80" s="718"/>
      <c r="FL80" s="718"/>
      <c r="FM80" s="718"/>
      <c r="FN80" s="718"/>
      <c r="FO80" s="718"/>
      <c r="FP80" s="718"/>
      <c r="FQ80" s="718"/>
      <c r="FR80" s="718"/>
      <c r="FS80" s="718"/>
      <c r="FT80" s="718"/>
      <c r="FU80" s="718"/>
      <c r="FV80" s="718"/>
      <c r="FW80" s="718"/>
      <c r="FX80" s="718"/>
      <c r="FY80" s="718"/>
      <c r="FZ80" s="718"/>
      <c r="GA80" s="718"/>
      <c r="GB80" s="718"/>
      <c r="GC80" s="718"/>
      <c r="GD80" s="718"/>
      <c r="GE80" s="718"/>
      <c r="GF80" s="718"/>
      <c r="GG80" s="718"/>
      <c r="GH80" s="718"/>
      <c r="GI80" s="718"/>
      <c r="GJ80" s="718"/>
      <c r="GK80" s="718"/>
      <c r="GL80" s="718"/>
      <c r="GM80" s="718"/>
      <c r="GN80" s="718"/>
      <c r="GO80" s="718"/>
      <c r="GP80" s="718"/>
    </row>
    <row r="81" spans="1:10" s="733" customFormat="1" ht="26.25" customHeight="1">
      <c r="A81" s="719">
        <v>66</v>
      </c>
      <c r="B81" s="784" t="s">
        <v>82</v>
      </c>
      <c r="C81" s="785"/>
      <c r="D81" s="796" t="s">
        <v>204</v>
      </c>
      <c r="E81" s="724">
        <v>20</v>
      </c>
      <c r="F81" s="787">
        <f t="shared" si="2"/>
        <v>480</v>
      </c>
      <c r="G81" s="787">
        <f t="shared" si="3"/>
        <v>480</v>
      </c>
      <c r="H81" s="788" t="s">
        <v>291</v>
      </c>
      <c r="I81" s="797" t="s">
        <v>548</v>
      </c>
      <c r="J81" s="681" t="s">
        <v>549</v>
      </c>
    </row>
    <row r="82" spans="1:10" s="733" customFormat="1" ht="30" customHeight="1">
      <c r="A82" s="719">
        <v>67</v>
      </c>
      <c r="B82" s="699" t="s">
        <v>668</v>
      </c>
      <c r="C82" s="720"/>
      <c r="D82" s="705" t="s">
        <v>658</v>
      </c>
      <c r="E82" s="719">
        <v>20</v>
      </c>
      <c r="F82" s="703">
        <f t="shared" si="2"/>
        <v>480</v>
      </c>
      <c r="G82" s="703">
        <f t="shared" si="3"/>
        <v>480</v>
      </c>
      <c r="H82" s="721" t="s">
        <v>659</v>
      </c>
      <c r="I82" s="743" t="s">
        <v>660</v>
      </c>
      <c r="J82" s="682" t="s">
        <v>661</v>
      </c>
    </row>
    <row r="83" spans="1:10" s="733" customFormat="1" ht="29.25" customHeight="1">
      <c r="A83" s="719">
        <v>68</v>
      </c>
      <c r="B83" s="699" t="s">
        <v>83</v>
      </c>
      <c r="C83" s="720"/>
      <c r="D83" s="705" t="s">
        <v>205</v>
      </c>
      <c r="E83" s="719">
        <v>25</v>
      </c>
      <c r="F83" s="703">
        <f t="shared" si="2"/>
        <v>600</v>
      </c>
      <c r="G83" s="703">
        <f t="shared" si="3"/>
        <v>600</v>
      </c>
      <c r="H83" s="721" t="s">
        <v>372</v>
      </c>
      <c r="I83" s="743" t="s">
        <v>373</v>
      </c>
      <c r="J83" s="682" t="s">
        <v>550</v>
      </c>
    </row>
    <row r="84" spans="1:10" s="733" customFormat="1" ht="30.75" customHeight="1">
      <c r="A84" s="719">
        <v>69</v>
      </c>
      <c r="B84" s="699" t="s">
        <v>85</v>
      </c>
      <c r="C84" s="720"/>
      <c r="D84" s="705" t="s">
        <v>207</v>
      </c>
      <c r="E84" s="719">
        <v>25</v>
      </c>
      <c r="F84" s="703">
        <f t="shared" si="2"/>
        <v>600</v>
      </c>
      <c r="G84" s="703">
        <f t="shared" si="3"/>
        <v>600</v>
      </c>
      <c r="H84" s="721" t="s">
        <v>275</v>
      </c>
      <c r="I84" s="743" t="s">
        <v>375</v>
      </c>
      <c r="J84" s="683" t="s">
        <v>371</v>
      </c>
    </row>
    <row r="85" spans="1:10" s="733" customFormat="1" ht="30" customHeight="1">
      <c r="A85" s="719">
        <v>70</v>
      </c>
      <c r="B85" s="699" t="s">
        <v>86</v>
      </c>
      <c r="C85" s="720"/>
      <c r="D85" s="705" t="s">
        <v>229</v>
      </c>
      <c r="E85" s="719">
        <v>25</v>
      </c>
      <c r="F85" s="703">
        <f t="shared" si="2"/>
        <v>600</v>
      </c>
      <c r="G85" s="703">
        <f t="shared" si="3"/>
        <v>600</v>
      </c>
      <c r="H85" s="721" t="s">
        <v>302</v>
      </c>
      <c r="I85" s="743" t="s">
        <v>376</v>
      </c>
      <c r="J85" s="683" t="s">
        <v>551</v>
      </c>
    </row>
    <row r="86" spans="1:10" s="733" customFormat="1" ht="30" customHeight="1">
      <c r="A86" s="719">
        <v>71</v>
      </c>
      <c r="B86" s="803" t="s">
        <v>650</v>
      </c>
      <c r="C86" s="804"/>
      <c r="D86" s="815" t="s">
        <v>255</v>
      </c>
      <c r="E86" s="725">
        <v>15</v>
      </c>
      <c r="F86" s="806">
        <f t="shared" si="2"/>
        <v>360</v>
      </c>
      <c r="G86" s="806">
        <f t="shared" si="3"/>
        <v>360</v>
      </c>
      <c r="H86" s="817" t="s">
        <v>256</v>
      </c>
      <c r="I86" s="817" t="s">
        <v>553</v>
      </c>
      <c r="J86" s="715" t="s">
        <v>554</v>
      </c>
    </row>
    <row r="87" spans="1:10" s="718" customFormat="1" ht="24.75" customHeight="1">
      <c r="A87" s="778"/>
      <c r="B87" s="775" t="s">
        <v>87</v>
      </c>
      <c r="C87" s="825"/>
      <c r="D87" s="826" t="s">
        <v>17</v>
      </c>
      <c r="E87" s="827">
        <f>SUM(E88:E88)</f>
        <v>30</v>
      </c>
      <c r="F87" s="782">
        <f t="shared" si="2"/>
        <v>720</v>
      </c>
      <c r="G87" s="782">
        <f t="shared" si="3"/>
        <v>720</v>
      </c>
      <c r="H87" s="828"/>
      <c r="I87" s="828"/>
      <c r="J87" s="713"/>
    </row>
    <row r="88" spans="1:10" s="733" customFormat="1" ht="26.25" customHeight="1">
      <c r="A88" s="724">
        <v>72</v>
      </c>
      <c r="B88" s="724" t="s">
        <v>621</v>
      </c>
      <c r="C88" s="785"/>
      <c r="D88" s="796" t="s">
        <v>584</v>
      </c>
      <c r="E88" s="724">
        <v>30</v>
      </c>
      <c r="F88" s="787">
        <f t="shared" si="2"/>
        <v>720</v>
      </c>
      <c r="G88" s="787">
        <f t="shared" si="3"/>
        <v>720</v>
      </c>
      <c r="H88" s="788" t="s">
        <v>585</v>
      </c>
      <c r="I88" s="797" t="s">
        <v>586</v>
      </c>
      <c r="J88" s="681" t="s">
        <v>587</v>
      </c>
    </row>
    <row r="89" spans="1:10" s="718" customFormat="1" ht="24" customHeight="1">
      <c r="A89" s="778"/>
      <c r="B89" s="775" t="s">
        <v>89</v>
      </c>
      <c r="C89" s="776"/>
      <c r="D89" s="777" t="s">
        <v>9</v>
      </c>
      <c r="E89" s="778">
        <f>SUM(E90:E91)</f>
        <v>70</v>
      </c>
      <c r="F89" s="782">
        <f t="shared" si="2"/>
        <v>1680</v>
      </c>
      <c r="G89" s="782">
        <f t="shared" si="3"/>
        <v>1680</v>
      </c>
      <c r="H89" s="783"/>
      <c r="I89" s="783"/>
      <c r="J89" s="713"/>
    </row>
    <row r="90" spans="1:10" s="733" customFormat="1" ht="33" customHeight="1">
      <c r="A90" s="829">
        <v>73</v>
      </c>
      <c r="B90" s="784" t="s">
        <v>90</v>
      </c>
      <c r="C90" s="785"/>
      <c r="D90" s="796" t="s">
        <v>231</v>
      </c>
      <c r="E90" s="724">
        <v>45</v>
      </c>
      <c r="F90" s="787">
        <f t="shared" si="2"/>
        <v>1080</v>
      </c>
      <c r="G90" s="787">
        <f t="shared" si="3"/>
        <v>1080</v>
      </c>
      <c r="H90" s="788" t="s">
        <v>276</v>
      </c>
      <c r="I90" s="809" t="s">
        <v>379</v>
      </c>
      <c r="J90" s="681" t="s">
        <v>737</v>
      </c>
    </row>
    <row r="91" spans="1:10" s="733" customFormat="1" ht="21.75" customHeight="1">
      <c r="A91" s="725">
        <v>74</v>
      </c>
      <c r="B91" s="803" t="s">
        <v>91</v>
      </c>
      <c r="C91" s="804"/>
      <c r="D91" s="815" t="s">
        <v>232</v>
      </c>
      <c r="E91" s="803">
        <v>25</v>
      </c>
      <c r="F91" s="806">
        <f t="shared" si="2"/>
        <v>600</v>
      </c>
      <c r="G91" s="806">
        <f t="shared" si="3"/>
        <v>600</v>
      </c>
      <c r="H91" s="807" t="s">
        <v>167</v>
      </c>
      <c r="I91" s="808" t="s">
        <v>724</v>
      </c>
      <c r="J91" s="712" t="s">
        <v>725</v>
      </c>
    </row>
    <row r="92" spans="1:10" s="718" customFormat="1" ht="25.5" customHeight="1">
      <c r="A92" s="774"/>
      <c r="B92" s="775" t="s">
        <v>92</v>
      </c>
      <c r="C92" s="776"/>
      <c r="D92" s="777" t="s">
        <v>10</v>
      </c>
      <c r="E92" s="778">
        <f>SUM(E93:E98)</f>
        <v>285</v>
      </c>
      <c r="F92" s="782">
        <f t="shared" si="2"/>
        <v>6840</v>
      </c>
      <c r="G92" s="782">
        <f t="shared" si="3"/>
        <v>6840</v>
      </c>
      <c r="H92" s="783"/>
      <c r="I92" s="783"/>
      <c r="J92" s="672"/>
    </row>
    <row r="93" spans="1:10" s="733" customFormat="1" ht="24.75" customHeight="1">
      <c r="A93" s="724">
        <v>75</v>
      </c>
      <c r="B93" s="784" t="s">
        <v>767</v>
      </c>
      <c r="C93" s="816"/>
      <c r="D93" s="830" t="s">
        <v>768</v>
      </c>
      <c r="E93" s="724">
        <v>40</v>
      </c>
      <c r="F93" s="787">
        <f>E93*0.4*60</f>
        <v>960</v>
      </c>
      <c r="G93" s="787">
        <f>E93*0.4*60</f>
        <v>960</v>
      </c>
      <c r="H93" s="788" t="s">
        <v>769</v>
      </c>
      <c r="I93" s="788" t="s">
        <v>770</v>
      </c>
      <c r="J93" s="681" t="s">
        <v>827</v>
      </c>
    </row>
    <row r="94" spans="1:10" s="733" customFormat="1" ht="30.75" customHeight="1">
      <c r="A94" s="719">
        <v>76</v>
      </c>
      <c r="B94" s="699" t="s">
        <v>93</v>
      </c>
      <c r="C94" s="720"/>
      <c r="D94" s="705" t="s">
        <v>233</v>
      </c>
      <c r="E94" s="719">
        <v>45</v>
      </c>
      <c r="F94" s="703">
        <f t="shared" si="2"/>
        <v>1080</v>
      </c>
      <c r="G94" s="703">
        <f t="shared" si="3"/>
        <v>1080</v>
      </c>
      <c r="H94" s="721" t="s">
        <v>383</v>
      </c>
      <c r="I94" s="722" t="s">
        <v>380</v>
      </c>
      <c r="J94" s="682" t="s">
        <v>526</v>
      </c>
    </row>
    <row r="95" spans="1:10" s="733" customFormat="1" ht="24" customHeight="1">
      <c r="A95" s="719">
        <v>77</v>
      </c>
      <c r="B95" s="699" t="s">
        <v>94</v>
      </c>
      <c r="C95" s="720"/>
      <c r="D95" s="705" t="s">
        <v>384</v>
      </c>
      <c r="E95" s="719">
        <v>25</v>
      </c>
      <c r="F95" s="703">
        <f t="shared" si="2"/>
        <v>600</v>
      </c>
      <c r="G95" s="703">
        <f t="shared" si="3"/>
        <v>600</v>
      </c>
      <c r="H95" s="721" t="s">
        <v>293</v>
      </c>
      <c r="I95" s="722" t="s">
        <v>381</v>
      </c>
      <c r="J95" s="683" t="s">
        <v>828</v>
      </c>
    </row>
    <row r="96" spans="1:10" s="733" customFormat="1" ht="19.5" customHeight="1">
      <c r="A96" s="719">
        <v>78</v>
      </c>
      <c r="B96" s="699" t="s">
        <v>95</v>
      </c>
      <c r="C96" s="720"/>
      <c r="D96" s="705" t="s">
        <v>234</v>
      </c>
      <c r="E96" s="719">
        <v>50</v>
      </c>
      <c r="F96" s="703">
        <f t="shared" si="2"/>
        <v>1200</v>
      </c>
      <c r="G96" s="703">
        <f t="shared" si="3"/>
        <v>1200</v>
      </c>
      <c r="H96" s="721" t="s">
        <v>139</v>
      </c>
      <c r="I96" s="722" t="s">
        <v>382</v>
      </c>
      <c r="J96" s="682" t="s">
        <v>528</v>
      </c>
    </row>
    <row r="97" spans="1:10" s="733" customFormat="1" ht="30" customHeight="1">
      <c r="A97" s="719">
        <v>79</v>
      </c>
      <c r="B97" s="719" t="s">
        <v>494</v>
      </c>
      <c r="C97" s="720"/>
      <c r="D97" s="705" t="s">
        <v>495</v>
      </c>
      <c r="E97" s="719">
        <v>70</v>
      </c>
      <c r="F97" s="703">
        <f t="shared" si="2"/>
        <v>1680</v>
      </c>
      <c r="G97" s="703">
        <f t="shared" si="3"/>
        <v>1680</v>
      </c>
      <c r="H97" s="831" t="s">
        <v>496</v>
      </c>
      <c r="I97" s="722" t="s">
        <v>497</v>
      </c>
      <c r="J97" s="683" t="s">
        <v>502</v>
      </c>
    </row>
    <row r="98" spans="1:10" s="742" customFormat="1" ht="28.5" customHeight="1">
      <c r="A98" s="725">
        <v>80</v>
      </c>
      <c r="B98" s="803" t="s">
        <v>712</v>
      </c>
      <c r="C98" s="804"/>
      <c r="D98" s="815" t="s">
        <v>802</v>
      </c>
      <c r="E98" s="725">
        <v>55</v>
      </c>
      <c r="F98" s="806">
        <f t="shared" si="2"/>
        <v>1320</v>
      </c>
      <c r="G98" s="806">
        <f t="shared" si="3"/>
        <v>1320</v>
      </c>
      <c r="H98" s="832" t="s">
        <v>803</v>
      </c>
      <c r="I98" s="808" t="s">
        <v>715</v>
      </c>
      <c r="J98" s="712" t="s">
        <v>716</v>
      </c>
    </row>
    <row r="99" spans="1:10" s="718" customFormat="1" ht="27.75" customHeight="1">
      <c r="A99" s="774"/>
      <c r="B99" s="775" t="s">
        <v>96</v>
      </c>
      <c r="C99" s="776"/>
      <c r="D99" s="777" t="s">
        <v>14</v>
      </c>
      <c r="E99" s="845">
        <f>SUM(E100:E128)</f>
        <v>1129</v>
      </c>
      <c r="F99" s="845">
        <f>E99*0.4*60</f>
        <v>27096</v>
      </c>
      <c r="G99" s="844">
        <f t="shared" si="3"/>
        <v>27096</v>
      </c>
      <c r="H99" s="783"/>
      <c r="I99" s="783"/>
      <c r="J99" s="672"/>
    </row>
    <row r="100" spans="1:10" s="733" customFormat="1" ht="30" customHeight="1">
      <c r="A100" s="724">
        <v>81</v>
      </c>
      <c r="B100" s="784" t="s">
        <v>97</v>
      </c>
      <c r="C100" s="785"/>
      <c r="D100" s="796" t="s">
        <v>235</v>
      </c>
      <c r="E100" s="724">
        <v>35</v>
      </c>
      <c r="F100" s="787">
        <f t="shared" si="2"/>
        <v>840</v>
      </c>
      <c r="G100" s="787">
        <f t="shared" si="3"/>
        <v>840</v>
      </c>
      <c r="H100" s="788" t="s">
        <v>277</v>
      </c>
      <c r="I100" s="797" t="s">
        <v>385</v>
      </c>
      <c r="J100" s="686" t="s">
        <v>278</v>
      </c>
    </row>
    <row r="101" spans="1:10" s="733" customFormat="1" ht="27.75" customHeight="1">
      <c r="A101" s="719">
        <v>82</v>
      </c>
      <c r="B101" s="699" t="s">
        <v>98</v>
      </c>
      <c r="C101" s="720"/>
      <c r="D101" s="705" t="s">
        <v>236</v>
      </c>
      <c r="E101" s="719">
        <v>25</v>
      </c>
      <c r="F101" s="703">
        <f t="shared" si="2"/>
        <v>600</v>
      </c>
      <c r="G101" s="703">
        <f t="shared" si="3"/>
        <v>600</v>
      </c>
      <c r="H101" s="721" t="s">
        <v>279</v>
      </c>
      <c r="I101" s="722" t="s">
        <v>541</v>
      </c>
      <c r="J101" s="682" t="s">
        <v>542</v>
      </c>
    </row>
    <row r="102" spans="1:10" s="742" customFormat="1" ht="28.5" customHeight="1">
      <c r="A102" s="719">
        <v>83</v>
      </c>
      <c r="B102" s="699" t="s">
        <v>99</v>
      </c>
      <c r="C102" s="720"/>
      <c r="D102" s="705" t="s">
        <v>398</v>
      </c>
      <c r="E102" s="719">
        <v>52</v>
      </c>
      <c r="F102" s="703">
        <f t="shared" si="2"/>
        <v>1248</v>
      </c>
      <c r="G102" s="703">
        <f t="shared" si="3"/>
        <v>1248</v>
      </c>
      <c r="H102" s="721" t="s">
        <v>280</v>
      </c>
      <c r="I102" s="722" t="s">
        <v>386</v>
      </c>
      <c r="J102" s="682" t="s">
        <v>579</v>
      </c>
    </row>
    <row r="103" spans="1:10" s="733" customFormat="1" ht="29.25" customHeight="1">
      <c r="A103" s="719">
        <v>84</v>
      </c>
      <c r="B103" s="699" t="s">
        <v>100</v>
      </c>
      <c r="C103" s="720"/>
      <c r="D103" s="705" t="s">
        <v>237</v>
      </c>
      <c r="E103" s="719">
        <v>35</v>
      </c>
      <c r="F103" s="703">
        <f t="shared" si="2"/>
        <v>840</v>
      </c>
      <c r="G103" s="703">
        <f t="shared" si="3"/>
        <v>840</v>
      </c>
      <c r="H103" s="721" t="s">
        <v>399</v>
      </c>
      <c r="I103" s="722" t="s">
        <v>387</v>
      </c>
      <c r="J103" s="683" t="s">
        <v>281</v>
      </c>
    </row>
    <row r="104" spans="1:10" s="733" customFormat="1" ht="29.25" customHeight="1">
      <c r="A104" s="719">
        <v>85</v>
      </c>
      <c r="B104" s="699" t="s">
        <v>101</v>
      </c>
      <c r="C104" s="720"/>
      <c r="D104" s="705" t="s">
        <v>521</v>
      </c>
      <c r="E104" s="719">
        <v>30</v>
      </c>
      <c r="F104" s="703">
        <f t="shared" si="2"/>
        <v>720</v>
      </c>
      <c r="G104" s="703">
        <f t="shared" si="3"/>
        <v>720</v>
      </c>
      <c r="H104" s="721" t="s">
        <v>282</v>
      </c>
      <c r="I104" s="743" t="s">
        <v>507</v>
      </c>
      <c r="J104" s="682" t="s">
        <v>508</v>
      </c>
    </row>
    <row r="105" spans="1:10" s="733" customFormat="1" ht="30.75" customHeight="1">
      <c r="A105" s="719">
        <v>86</v>
      </c>
      <c r="B105" s="699" t="s">
        <v>102</v>
      </c>
      <c r="C105" s="720"/>
      <c r="D105" s="705" t="s">
        <v>400</v>
      </c>
      <c r="E105" s="719">
        <v>40</v>
      </c>
      <c r="F105" s="703">
        <f t="shared" si="2"/>
        <v>960</v>
      </c>
      <c r="G105" s="703">
        <f t="shared" si="3"/>
        <v>960</v>
      </c>
      <c r="H105" s="721" t="s">
        <v>165</v>
      </c>
      <c r="I105" s="722" t="s">
        <v>388</v>
      </c>
      <c r="J105" s="682" t="s">
        <v>283</v>
      </c>
    </row>
    <row r="106" spans="1:10" s="733" customFormat="1" ht="25.5" customHeight="1">
      <c r="A106" s="719">
        <v>87</v>
      </c>
      <c r="B106" s="699" t="s">
        <v>103</v>
      </c>
      <c r="C106" s="720"/>
      <c r="D106" s="705" t="s">
        <v>401</v>
      </c>
      <c r="E106" s="719">
        <v>30</v>
      </c>
      <c r="F106" s="703">
        <f t="shared" si="2"/>
        <v>720</v>
      </c>
      <c r="G106" s="703">
        <f t="shared" si="3"/>
        <v>720</v>
      </c>
      <c r="H106" s="721" t="s">
        <v>288</v>
      </c>
      <c r="I106" s="722" t="s">
        <v>389</v>
      </c>
      <c r="J106" s="683" t="s">
        <v>284</v>
      </c>
    </row>
    <row r="107" spans="1:10" s="733" customFormat="1" ht="21.75" customHeight="1">
      <c r="A107" s="719">
        <v>88</v>
      </c>
      <c r="B107" s="699" t="s">
        <v>104</v>
      </c>
      <c r="C107" s="720"/>
      <c r="D107" s="705" t="s">
        <v>238</v>
      </c>
      <c r="E107" s="719">
        <v>50</v>
      </c>
      <c r="F107" s="703">
        <f t="shared" ref="F107:F137" si="4">E107*0.4*60</f>
        <v>1200</v>
      </c>
      <c r="G107" s="703">
        <f t="shared" si="3"/>
        <v>1200</v>
      </c>
      <c r="H107" s="721" t="s">
        <v>285</v>
      </c>
      <c r="I107" s="722" t="s">
        <v>503</v>
      </c>
      <c r="J107" s="682" t="s">
        <v>576</v>
      </c>
    </row>
    <row r="108" spans="1:10" s="742" customFormat="1" ht="30" customHeight="1">
      <c r="A108" s="719">
        <v>89</v>
      </c>
      <c r="B108" s="699" t="s">
        <v>105</v>
      </c>
      <c r="C108" s="720"/>
      <c r="D108" s="705" t="s">
        <v>402</v>
      </c>
      <c r="E108" s="719">
        <v>50</v>
      </c>
      <c r="F108" s="703">
        <f t="shared" si="4"/>
        <v>1200</v>
      </c>
      <c r="G108" s="703">
        <f t="shared" si="3"/>
        <v>1200</v>
      </c>
      <c r="H108" s="721" t="s">
        <v>289</v>
      </c>
      <c r="I108" s="722" t="s">
        <v>390</v>
      </c>
      <c r="J108" s="682" t="s">
        <v>164</v>
      </c>
    </row>
    <row r="109" spans="1:10" s="742" customFormat="1" ht="30" customHeight="1">
      <c r="A109" s="719">
        <v>90</v>
      </c>
      <c r="B109" s="699" t="s">
        <v>106</v>
      </c>
      <c r="C109" s="720"/>
      <c r="D109" s="705" t="s">
        <v>239</v>
      </c>
      <c r="E109" s="719">
        <v>50</v>
      </c>
      <c r="F109" s="703">
        <f t="shared" si="4"/>
        <v>1200</v>
      </c>
      <c r="G109" s="703">
        <f t="shared" si="3"/>
        <v>1200</v>
      </c>
      <c r="H109" s="721" t="s">
        <v>757</v>
      </c>
      <c r="I109" s="722" t="s">
        <v>391</v>
      </c>
      <c r="J109" s="688" t="s">
        <v>158</v>
      </c>
    </row>
    <row r="110" spans="1:10" s="733" customFormat="1" ht="30.75" customHeight="1">
      <c r="A110" s="719">
        <v>91</v>
      </c>
      <c r="B110" s="699" t="s">
        <v>107</v>
      </c>
      <c r="C110" s="720"/>
      <c r="D110" s="705" t="s">
        <v>240</v>
      </c>
      <c r="E110" s="719">
        <v>30</v>
      </c>
      <c r="F110" s="703">
        <f t="shared" si="4"/>
        <v>720</v>
      </c>
      <c r="G110" s="703">
        <f t="shared" si="3"/>
        <v>720</v>
      </c>
      <c r="H110" s="721" t="s">
        <v>403</v>
      </c>
      <c r="I110" s="722" t="s">
        <v>392</v>
      </c>
      <c r="J110" s="682" t="s">
        <v>581</v>
      </c>
    </row>
    <row r="111" spans="1:10" s="733" customFormat="1" ht="30" customHeight="1">
      <c r="A111" s="719">
        <v>92</v>
      </c>
      <c r="B111" s="699" t="s">
        <v>108</v>
      </c>
      <c r="C111" s="720"/>
      <c r="D111" s="705" t="s">
        <v>404</v>
      </c>
      <c r="E111" s="719">
        <v>45</v>
      </c>
      <c r="F111" s="703">
        <f t="shared" si="4"/>
        <v>1080</v>
      </c>
      <c r="G111" s="703">
        <f t="shared" si="3"/>
        <v>1080</v>
      </c>
      <c r="H111" s="721" t="s">
        <v>162</v>
      </c>
      <c r="I111" s="722" t="s">
        <v>393</v>
      </c>
      <c r="J111" s="682" t="s">
        <v>163</v>
      </c>
    </row>
    <row r="112" spans="1:10" s="733" customFormat="1" ht="30" customHeight="1">
      <c r="A112" s="719">
        <v>93</v>
      </c>
      <c r="B112" s="699" t="s">
        <v>109</v>
      </c>
      <c r="C112" s="720"/>
      <c r="D112" s="705" t="s">
        <v>241</v>
      </c>
      <c r="E112" s="719">
        <v>40</v>
      </c>
      <c r="F112" s="703">
        <f t="shared" si="4"/>
        <v>960</v>
      </c>
      <c r="G112" s="703">
        <f t="shared" si="3"/>
        <v>960</v>
      </c>
      <c r="H112" s="721" t="s">
        <v>290</v>
      </c>
      <c r="I112" s="743" t="s">
        <v>405</v>
      </c>
      <c r="J112" s="682" t="s">
        <v>543</v>
      </c>
    </row>
    <row r="113" spans="1:10" s="738" customFormat="1" ht="31.5" customHeight="1">
      <c r="A113" s="719">
        <v>94</v>
      </c>
      <c r="B113" s="699" t="s">
        <v>110</v>
      </c>
      <c r="C113" s="720"/>
      <c r="D113" s="705" t="s">
        <v>242</v>
      </c>
      <c r="E113" s="719">
        <v>90</v>
      </c>
      <c r="F113" s="703">
        <f t="shared" si="4"/>
        <v>2160</v>
      </c>
      <c r="G113" s="703">
        <f t="shared" si="3"/>
        <v>2160</v>
      </c>
      <c r="H113" s="721" t="s">
        <v>406</v>
      </c>
      <c r="I113" s="743" t="s">
        <v>394</v>
      </c>
      <c r="J113" s="682" t="s">
        <v>155</v>
      </c>
    </row>
    <row r="114" spans="1:10" s="738" customFormat="1" ht="29.25" customHeight="1">
      <c r="A114" s="719">
        <v>95</v>
      </c>
      <c r="B114" s="699" t="s">
        <v>111</v>
      </c>
      <c r="C114" s="720"/>
      <c r="D114" s="705" t="s">
        <v>829</v>
      </c>
      <c r="E114" s="719">
        <v>40</v>
      </c>
      <c r="F114" s="703">
        <f t="shared" si="4"/>
        <v>960</v>
      </c>
      <c r="G114" s="703">
        <f t="shared" si="3"/>
        <v>960</v>
      </c>
      <c r="H114" s="721" t="s">
        <v>408</v>
      </c>
      <c r="I114" s="722" t="s">
        <v>830</v>
      </c>
      <c r="J114" s="743" t="s">
        <v>831</v>
      </c>
    </row>
    <row r="115" spans="1:10" ht="30" customHeight="1">
      <c r="A115" s="719">
        <v>96</v>
      </c>
      <c r="B115" s="699" t="s">
        <v>112</v>
      </c>
      <c r="C115" s="720"/>
      <c r="D115" s="705" t="s">
        <v>409</v>
      </c>
      <c r="E115" s="719">
        <v>40</v>
      </c>
      <c r="F115" s="703">
        <f t="shared" si="4"/>
        <v>960</v>
      </c>
      <c r="G115" s="703">
        <f t="shared" si="3"/>
        <v>960</v>
      </c>
      <c r="H115" s="721" t="s">
        <v>156</v>
      </c>
      <c r="I115" s="722" t="s">
        <v>396</v>
      </c>
      <c r="J115" s="682" t="s">
        <v>157</v>
      </c>
    </row>
    <row r="116" spans="1:10" ht="29.25" customHeight="1">
      <c r="A116" s="719">
        <v>97</v>
      </c>
      <c r="B116" s="699" t="s">
        <v>113</v>
      </c>
      <c r="C116" s="720"/>
      <c r="D116" s="705" t="s">
        <v>243</v>
      </c>
      <c r="E116" s="719">
        <v>40</v>
      </c>
      <c r="F116" s="703">
        <f t="shared" si="4"/>
        <v>960</v>
      </c>
      <c r="G116" s="703">
        <f t="shared" si="3"/>
        <v>960</v>
      </c>
      <c r="H116" s="721" t="s">
        <v>159</v>
      </c>
      <c r="I116" s="743" t="s">
        <v>410</v>
      </c>
      <c r="J116" s="682" t="s">
        <v>160</v>
      </c>
    </row>
    <row r="117" spans="1:10" ht="30">
      <c r="A117" s="719">
        <v>98</v>
      </c>
      <c r="B117" s="699" t="s">
        <v>789</v>
      </c>
      <c r="C117" s="720"/>
      <c r="D117" s="705" t="s">
        <v>790</v>
      </c>
      <c r="E117" s="719">
        <v>30</v>
      </c>
      <c r="F117" s="703">
        <f t="shared" si="4"/>
        <v>720</v>
      </c>
      <c r="G117" s="703">
        <f t="shared" si="3"/>
        <v>720</v>
      </c>
      <c r="H117" s="743" t="s">
        <v>791</v>
      </c>
      <c r="I117" s="743"/>
      <c r="J117" s="682"/>
    </row>
    <row r="118" spans="1:10" ht="29.25" customHeight="1">
      <c r="A118" s="719">
        <v>99</v>
      </c>
      <c r="B118" s="699" t="s">
        <v>115</v>
      </c>
      <c r="C118" s="720"/>
      <c r="D118" s="705" t="s">
        <v>413</v>
      </c>
      <c r="E118" s="719">
        <v>20</v>
      </c>
      <c r="F118" s="703">
        <f t="shared" si="4"/>
        <v>480</v>
      </c>
      <c r="G118" s="703">
        <f t="shared" si="3"/>
        <v>480</v>
      </c>
      <c r="H118" s="721" t="s">
        <v>161</v>
      </c>
      <c r="I118" s="743" t="s">
        <v>414</v>
      </c>
      <c r="J118" s="682" t="s">
        <v>301</v>
      </c>
    </row>
    <row r="119" spans="1:10" ht="32.25" customHeight="1">
      <c r="A119" s="719">
        <v>100</v>
      </c>
      <c r="B119" s="699" t="s">
        <v>257</v>
      </c>
      <c r="C119" s="720"/>
      <c r="D119" s="705" t="s">
        <v>698</v>
      </c>
      <c r="E119" s="719">
        <v>35</v>
      </c>
      <c r="F119" s="703">
        <f t="shared" si="4"/>
        <v>840</v>
      </c>
      <c r="G119" s="703">
        <f t="shared" si="3"/>
        <v>840</v>
      </c>
      <c r="H119" s="721" t="s">
        <v>416</v>
      </c>
      <c r="I119" s="722" t="s">
        <v>397</v>
      </c>
      <c r="J119" s="682" t="s">
        <v>545</v>
      </c>
    </row>
    <row r="120" spans="1:10" ht="30.75" customHeight="1">
      <c r="A120" s="719">
        <v>101</v>
      </c>
      <c r="B120" s="699" t="s">
        <v>653</v>
      </c>
      <c r="C120" s="720"/>
      <c r="D120" s="704" t="s">
        <v>417</v>
      </c>
      <c r="E120" s="719">
        <v>30</v>
      </c>
      <c r="F120" s="703">
        <f>E120*0.4*60</f>
        <v>720</v>
      </c>
      <c r="G120" s="703">
        <f t="shared" si="3"/>
        <v>720</v>
      </c>
      <c r="H120" s="721" t="s">
        <v>504</v>
      </c>
      <c r="I120" s="722" t="s">
        <v>546</v>
      </c>
      <c r="J120" s="682" t="s">
        <v>547</v>
      </c>
    </row>
    <row r="121" spans="1:10" ht="31.5" customHeight="1">
      <c r="A121" s="719">
        <v>102</v>
      </c>
      <c r="B121" s="719" t="s">
        <v>675</v>
      </c>
      <c r="C121" s="720"/>
      <c r="D121" s="705" t="s">
        <v>498</v>
      </c>
      <c r="E121" s="719">
        <v>35</v>
      </c>
      <c r="F121" s="703">
        <f t="shared" si="4"/>
        <v>840</v>
      </c>
      <c r="G121" s="703">
        <f t="shared" si="3"/>
        <v>840</v>
      </c>
      <c r="H121" s="721" t="s">
        <v>499</v>
      </c>
      <c r="I121" s="722" t="s">
        <v>500</v>
      </c>
      <c r="J121" s="683" t="s">
        <v>582</v>
      </c>
    </row>
    <row r="122" spans="1:10" ht="28.5" customHeight="1">
      <c r="A122" s="719">
        <v>103</v>
      </c>
      <c r="B122" s="719" t="s">
        <v>604</v>
      </c>
      <c r="C122" s="720"/>
      <c r="D122" s="705" t="s">
        <v>605</v>
      </c>
      <c r="E122" s="719">
        <v>25</v>
      </c>
      <c r="F122" s="703">
        <f t="shared" si="4"/>
        <v>600</v>
      </c>
      <c r="G122" s="703">
        <f t="shared" si="3"/>
        <v>600</v>
      </c>
      <c r="H122" s="721" t="s">
        <v>606</v>
      </c>
      <c r="I122" s="722" t="s">
        <v>607</v>
      </c>
      <c r="J122" s="682" t="s">
        <v>608</v>
      </c>
    </row>
    <row r="123" spans="1:10" s="744" customFormat="1" ht="30" customHeight="1">
      <c r="A123" s="719">
        <v>104</v>
      </c>
      <c r="B123" s="699" t="s">
        <v>611</v>
      </c>
      <c r="C123" s="720"/>
      <c r="D123" s="705" t="s">
        <v>798</v>
      </c>
      <c r="E123" s="719">
        <v>30</v>
      </c>
      <c r="F123" s="703">
        <f t="shared" si="4"/>
        <v>720</v>
      </c>
      <c r="G123" s="703">
        <f t="shared" si="3"/>
        <v>720</v>
      </c>
      <c r="H123" s="721" t="s">
        <v>799</v>
      </c>
      <c r="I123" s="722" t="s">
        <v>800</v>
      </c>
      <c r="J123" s="682" t="s">
        <v>615</v>
      </c>
    </row>
    <row r="124" spans="1:10" ht="29.25" customHeight="1">
      <c r="A124" s="719">
        <v>105</v>
      </c>
      <c r="B124" s="719" t="s">
        <v>702</v>
      </c>
      <c r="C124" s="720"/>
      <c r="D124" s="705" t="s">
        <v>703</v>
      </c>
      <c r="E124" s="719">
        <v>20</v>
      </c>
      <c r="F124" s="703">
        <f t="shared" si="4"/>
        <v>480</v>
      </c>
      <c r="G124" s="703">
        <f t="shared" si="3"/>
        <v>480</v>
      </c>
      <c r="H124" s="721" t="s">
        <v>704</v>
      </c>
      <c r="I124" s="722" t="s">
        <v>706</v>
      </c>
      <c r="J124" s="682" t="s">
        <v>705</v>
      </c>
    </row>
    <row r="125" spans="1:10" ht="31.5" customHeight="1">
      <c r="A125" s="719">
        <v>106</v>
      </c>
      <c r="B125" s="719" t="s">
        <v>707</v>
      </c>
      <c r="C125" s="720"/>
      <c r="D125" s="705" t="s">
        <v>708</v>
      </c>
      <c r="E125" s="719">
        <v>35</v>
      </c>
      <c r="F125" s="703">
        <f t="shared" si="4"/>
        <v>840</v>
      </c>
      <c r="G125" s="703">
        <f t="shared" si="3"/>
        <v>840</v>
      </c>
      <c r="H125" s="721" t="s">
        <v>709</v>
      </c>
      <c r="I125" s="722" t="s">
        <v>710</v>
      </c>
      <c r="J125" s="682" t="s">
        <v>711</v>
      </c>
    </row>
    <row r="126" spans="1:10" s="738" customFormat="1" ht="31.5" customHeight="1">
      <c r="A126" s="823">
        <v>107</v>
      </c>
      <c r="B126" s="823" t="s">
        <v>818</v>
      </c>
      <c r="C126" s="810"/>
      <c r="D126" s="811" t="s">
        <v>781</v>
      </c>
      <c r="E126" s="823">
        <f>95+18</f>
        <v>113</v>
      </c>
      <c r="F126" s="812">
        <f t="shared" si="4"/>
        <v>2712</v>
      </c>
      <c r="G126" s="812">
        <f t="shared" si="3"/>
        <v>2712</v>
      </c>
      <c r="H126" s="813" t="s">
        <v>782</v>
      </c>
      <c r="I126" s="824" t="s">
        <v>838</v>
      </c>
      <c r="J126" s="716" t="s">
        <v>837</v>
      </c>
    </row>
    <row r="127" spans="1:10" s="738" customFormat="1" ht="27.75" customHeight="1">
      <c r="A127" s="719">
        <v>108</v>
      </c>
      <c r="B127" s="719" t="s">
        <v>816</v>
      </c>
      <c r="C127" s="720"/>
      <c r="D127" s="705" t="s">
        <v>819</v>
      </c>
      <c r="E127" s="719">
        <v>19</v>
      </c>
      <c r="F127" s="703">
        <f t="shared" si="4"/>
        <v>456.00000000000006</v>
      </c>
      <c r="G127" s="703">
        <f t="shared" si="3"/>
        <v>456.00000000000006</v>
      </c>
      <c r="H127" s="721" t="s">
        <v>832</v>
      </c>
      <c r="I127" s="743" t="s">
        <v>833</v>
      </c>
      <c r="J127" s="682" t="s">
        <v>834</v>
      </c>
    </row>
    <row r="128" spans="1:10" s="738" customFormat="1" ht="27.75" customHeight="1">
      <c r="A128" s="725">
        <v>109</v>
      </c>
      <c r="B128" s="725" t="s">
        <v>817</v>
      </c>
      <c r="C128" s="804"/>
      <c r="D128" s="815" t="s">
        <v>820</v>
      </c>
      <c r="E128" s="725">
        <v>15</v>
      </c>
      <c r="F128" s="806">
        <f t="shared" si="4"/>
        <v>360</v>
      </c>
      <c r="G128" s="806">
        <f t="shared" si="3"/>
        <v>360</v>
      </c>
      <c r="H128" s="807" t="s">
        <v>835</v>
      </c>
      <c r="I128" s="817" t="s">
        <v>836</v>
      </c>
      <c r="J128" s="712" t="s">
        <v>784</v>
      </c>
    </row>
    <row r="129" spans="1:10" s="738" customFormat="1" ht="24.75" customHeight="1">
      <c r="A129" s="672"/>
      <c r="B129" s="767" t="s">
        <v>116</v>
      </c>
      <c r="C129" s="768"/>
      <c r="D129" s="769" t="s">
        <v>610</v>
      </c>
      <c r="E129" s="760">
        <f>SUM(E130:E131)</f>
        <v>40</v>
      </c>
      <c r="F129" s="770">
        <f t="shared" si="4"/>
        <v>960</v>
      </c>
      <c r="G129" s="770">
        <f t="shared" si="3"/>
        <v>960</v>
      </c>
      <c r="H129" s="759"/>
      <c r="I129" s="759"/>
      <c r="J129" s="672"/>
    </row>
    <row r="130" spans="1:10" s="738" customFormat="1" ht="31.5" customHeight="1">
      <c r="A130" s="676">
        <v>110</v>
      </c>
      <c r="B130" s="677" t="s">
        <v>651</v>
      </c>
      <c r="C130" s="678"/>
      <c r="D130" s="685" t="s">
        <v>244</v>
      </c>
      <c r="E130" s="724">
        <v>30</v>
      </c>
      <c r="F130" s="679">
        <f>E130*0.4*60</f>
        <v>720</v>
      </c>
      <c r="G130" s="679">
        <f t="shared" si="3"/>
        <v>720</v>
      </c>
      <c r="H130" s="680" t="s">
        <v>295</v>
      </c>
      <c r="I130" s="697" t="s">
        <v>536</v>
      </c>
      <c r="J130" s="681" t="s">
        <v>537</v>
      </c>
    </row>
    <row r="131" spans="1:10" s="738" customFormat="1" ht="28.5" customHeight="1">
      <c r="A131" s="674">
        <v>111</v>
      </c>
      <c r="B131" s="692" t="s">
        <v>652</v>
      </c>
      <c r="C131" s="693"/>
      <c r="D131" s="815" t="s">
        <v>245</v>
      </c>
      <c r="E131" s="725">
        <v>10</v>
      </c>
      <c r="F131" s="694">
        <f>E131*0.4*60</f>
        <v>240</v>
      </c>
      <c r="G131" s="694">
        <f t="shared" si="3"/>
        <v>240</v>
      </c>
      <c r="H131" s="695" t="s">
        <v>294</v>
      </c>
      <c r="I131" s="710" t="s">
        <v>419</v>
      </c>
      <c r="J131" s="710" t="s">
        <v>418</v>
      </c>
    </row>
    <row r="132" spans="1:10" s="718" customFormat="1" ht="25.5" customHeight="1">
      <c r="A132" s="774"/>
      <c r="B132" s="775" t="s">
        <v>117</v>
      </c>
      <c r="C132" s="776"/>
      <c r="D132" s="777" t="s">
        <v>13</v>
      </c>
      <c r="E132" s="778">
        <f>SUM(E133:E134)</f>
        <v>35</v>
      </c>
      <c r="F132" s="782">
        <f>E132*0.4*60</f>
        <v>840</v>
      </c>
      <c r="G132" s="782">
        <f t="shared" si="3"/>
        <v>840</v>
      </c>
      <c r="H132" s="783"/>
      <c r="I132" s="783"/>
      <c r="J132" s="672"/>
    </row>
    <row r="133" spans="1:10" s="733" customFormat="1" ht="31.5" customHeight="1">
      <c r="A133" s="724">
        <v>112</v>
      </c>
      <c r="B133" s="784" t="s">
        <v>118</v>
      </c>
      <c r="C133" s="785"/>
      <c r="D133" s="796" t="s">
        <v>423</v>
      </c>
      <c r="E133" s="724">
        <v>18</v>
      </c>
      <c r="F133" s="787">
        <f t="shared" si="4"/>
        <v>432</v>
      </c>
      <c r="G133" s="787">
        <f t="shared" si="3"/>
        <v>432</v>
      </c>
      <c r="H133" s="788" t="s">
        <v>296</v>
      </c>
      <c r="I133" s="809" t="s">
        <v>738</v>
      </c>
      <c r="J133" s="681" t="s">
        <v>575</v>
      </c>
    </row>
    <row r="134" spans="1:10" s="733" customFormat="1" ht="31.5" customHeight="1">
      <c r="A134" s="725">
        <v>113</v>
      </c>
      <c r="B134" s="803" t="s">
        <v>119</v>
      </c>
      <c r="C134" s="804"/>
      <c r="D134" s="815" t="s">
        <v>424</v>
      </c>
      <c r="E134" s="725">
        <v>17</v>
      </c>
      <c r="F134" s="806">
        <f t="shared" si="4"/>
        <v>408.00000000000006</v>
      </c>
      <c r="G134" s="806">
        <f t="shared" si="3"/>
        <v>408.00000000000006</v>
      </c>
      <c r="H134" s="807" t="s">
        <v>297</v>
      </c>
      <c r="I134" s="808" t="s">
        <v>421</v>
      </c>
      <c r="J134" s="712" t="s">
        <v>826</v>
      </c>
    </row>
    <row r="135" spans="1:10" s="718" customFormat="1" ht="28.5" customHeight="1">
      <c r="A135" s="774"/>
      <c r="B135" s="775" t="s">
        <v>120</v>
      </c>
      <c r="C135" s="776"/>
      <c r="D135" s="777" t="s">
        <v>12</v>
      </c>
      <c r="E135" s="778">
        <f>SUM(E136:E137)</f>
        <v>55</v>
      </c>
      <c r="F135" s="782">
        <f t="shared" si="4"/>
        <v>1320</v>
      </c>
      <c r="G135" s="782">
        <f t="shared" si="3"/>
        <v>1320</v>
      </c>
      <c r="H135" s="783"/>
      <c r="I135" s="783"/>
      <c r="J135" s="672"/>
    </row>
    <row r="136" spans="1:10" s="733" customFormat="1" ht="30.75" customHeight="1">
      <c r="A136" s="724">
        <v>114</v>
      </c>
      <c r="B136" s="784" t="s">
        <v>121</v>
      </c>
      <c r="C136" s="785"/>
      <c r="D136" s="796" t="s">
        <v>246</v>
      </c>
      <c r="E136" s="724">
        <v>35</v>
      </c>
      <c r="F136" s="787">
        <f t="shared" si="4"/>
        <v>840</v>
      </c>
      <c r="G136" s="787">
        <f t="shared" si="3"/>
        <v>840</v>
      </c>
      <c r="H136" s="788" t="s">
        <v>734</v>
      </c>
      <c r="I136" s="809" t="s">
        <v>735</v>
      </c>
      <c r="J136" s="681" t="s">
        <v>759</v>
      </c>
    </row>
    <row r="137" spans="1:10" s="733" customFormat="1" ht="25.5" customHeight="1">
      <c r="A137" s="725">
        <v>115</v>
      </c>
      <c r="B137" s="803" t="s">
        <v>762</v>
      </c>
      <c r="C137" s="804"/>
      <c r="D137" s="815" t="s">
        <v>763</v>
      </c>
      <c r="E137" s="725">
        <v>20</v>
      </c>
      <c r="F137" s="806">
        <f t="shared" si="4"/>
        <v>480</v>
      </c>
      <c r="G137" s="806">
        <f t="shared" si="3"/>
        <v>480</v>
      </c>
      <c r="H137" s="807" t="s">
        <v>764</v>
      </c>
      <c r="I137" s="808" t="s">
        <v>765</v>
      </c>
      <c r="J137" s="712" t="s">
        <v>766</v>
      </c>
    </row>
    <row r="138" spans="1:10" s="718" customFormat="1" ht="27.75" customHeight="1">
      <c r="A138" s="774"/>
      <c r="B138" s="775" t="s">
        <v>122</v>
      </c>
      <c r="C138" s="776"/>
      <c r="D138" s="777" t="s">
        <v>11</v>
      </c>
      <c r="E138" s="834">
        <f>SUM(E139:E141)</f>
        <v>95</v>
      </c>
      <c r="F138" s="834">
        <f>E138*0.4*60</f>
        <v>2280</v>
      </c>
      <c r="G138" s="835">
        <f t="shared" si="3"/>
        <v>2280</v>
      </c>
      <c r="H138" s="783"/>
      <c r="I138" s="783"/>
      <c r="J138" s="672"/>
    </row>
    <row r="139" spans="1:10" s="733" customFormat="1" ht="22.5" customHeight="1">
      <c r="A139" s="724">
        <v>116</v>
      </c>
      <c r="B139" s="784" t="s">
        <v>123</v>
      </c>
      <c r="C139" s="785"/>
      <c r="D139" s="796" t="s">
        <v>247</v>
      </c>
      <c r="E139" s="724">
        <v>55</v>
      </c>
      <c r="F139" s="787">
        <f>E139*0.4*60</f>
        <v>1320</v>
      </c>
      <c r="G139" s="787">
        <f t="shared" si="3"/>
        <v>1320</v>
      </c>
      <c r="H139" s="788" t="s">
        <v>426</v>
      </c>
      <c r="I139" s="809" t="s">
        <v>749</v>
      </c>
      <c r="J139" s="681" t="s">
        <v>750</v>
      </c>
    </row>
    <row r="140" spans="1:10" s="733" customFormat="1" ht="22.5" customHeight="1">
      <c r="A140" s="719">
        <v>117</v>
      </c>
      <c r="B140" s="699" t="s">
        <v>124</v>
      </c>
      <c r="C140" s="720"/>
      <c r="D140" s="705" t="s">
        <v>248</v>
      </c>
      <c r="E140" s="719">
        <v>20</v>
      </c>
      <c r="F140" s="703">
        <f t="shared" ref="F140:F150" si="5">E140*0.4*60</f>
        <v>480</v>
      </c>
      <c r="G140" s="703">
        <f t="shared" si="3"/>
        <v>480</v>
      </c>
      <c r="H140" s="721" t="s">
        <v>429</v>
      </c>
      <c r="I140" s="722" t="s">
        <v>427</v>
      </c>
      <c r="J140" s="689" t="s">
        <v>151</v>
      </c>
    </row>
    <row r="141" spans="1:10" s="733" customFormat="1" ht="29.25" customHeight="1">
      <c r="A141" s="725">
        <v>118</v>
      </c>
      <c r="B141" s="803" t="s">
        <v>125</v>
      </c>
      <c r="C141" s="804"/>
      <c r="D141" s="815" t="s">
        <v>249</v>
      </c>
      <c r="E141" s="725">
        <v>20</v>
      </c>
      <c r="F141" s="806">
        <f t="shared" si="5"/>
        <v>480</v>
      </c>
      <c r="G141" s="806">
        <f t="shared" si="3"/>
        <v>480</v>
      </c>
      <c r="H141" s="807" t="s">
        <v>152</v>
      </c>
      <c r="I141" s="808" t="s">
        <v>428</v>
      </c>
      <c r="J141" s="712" t="s">
        <v>153</v>
      </c>
    </row>
    <row r="142" spans="1:10" s="718" customFormat="1" ht="27.75" customHeight="1">
      <c r="A142" s="774"/>
      <c r="B142" s="775" t="s">
        <v>126</v>
      </c>
      <c r="C142" s="776"/>
      <c r="D142" s="777" t="s">
        <v>15</v>
      </c>
      <c r="E142" s="778">
        <f>SUM(E143:E144)</f>
        <v>83</v>
      </c>
      <c r="F142" s="836">
        <f t="shared" si="5"/>
        <v>1992.0000000000002</v>
      </c>
      <c r="G142" s="782">
        <f t="shared" si="3"/>
        <v>1992.0000000000002</v>
      </c>
      <c r="H142" s="783"/>
      <c r="I142" s="783"/>
      <c r="J142" s="672"/>
    </row>
    <row r="143" spans="1:10" s="733" customFormat="1" ht="30" customHeight="1">
      <c r="A143" s="724">
        <v>119</v>
      </c>
      <c r="B143" s="809" t="s">
        <v>307</v>
      </c>
      <c r="C143" s="785"/>
      <c r="D143" s="796" t="s">
        <v>250</v>
      </c>
      <c r="E143" s="724">
        <v>65</v>
      </c>
      <c r="F143" s="787">
        <f t="shared" si="5"/>
        <v>1560</v>
      </c>
      <c r="G143" s="787">
        <f t="shared" ref="G143:G150" si="6">E143*0.4*60</f>
        <v>1560</v>
      </c>
      <c r="H143" s="797" t="s">
        <v>430</v>
      </c>
      <c r="I143" s="797" t="s">
        <v>520</v>
      </c>
      <c r="J143" s="681" t="s">
        <v>555</v>
      </c>
    </row>
    <row r="144" spans="1:10" ht="30.75" customHeight="1">
      <c r="A144" s="725">
        <v>120</v>
      </c>
      <c r="B144" s="837" t="s">
        <v>603</v>
      </c>
      <c r="C144" s="804"/>
      <c r="D144" s="815" t="s">
        <v>589</v>
      </c>
      <c r="E144" s="725">
        <v>18</v>
      </c>
      <c r="F144" s="806">
        <f t="shared" si="5"/>
        <v>432</v>
      </c>
      <c r="G144" s="806">
        <f t="shared" si="6"/>
        <v>432</v>
      </c>
      <c r="H144" s="807" t="s">
        <v>592</v>
      </c>
      <c r="I144" s="808" t="s">
        <v>591</v>
      </c>
      <c r="J144" s="712" t="s">
        <v>590</v>
      </c>
    </row>
    <row r="145" spans="1:10" s="723" customFormat="1" ht="28.5" customHeight="1">
      <c r="A145" s="778"/>
      <c r="B145" s="775" t="s">
        <v>127</v>
      </c>
      <c r="C145" s="776"/>
      <c r="D145" s="777" t="s">
        <v>16</v>
      </c>
      <c r="E145" s="778">
        <f>SUM(E146:E149)</f>
        <v>140</v>
      </c>
      <c r="F145" s="782">
        <f>E145*0.4*60</f>
        <v>3360</v>
      </c>
      <c r="G145" s="782">
        <f>E145*0.4*60</f>
        <v>3360</v>
      </c>
      <c r="H145" s="783"/>
      <c r="I145" s="783"/>
      <c r="J145" s="672"/>
    </row>
    <row r="146" spans="1:10" ht="32.25" customHeight="1">
      <c r="A146" s="724">
        <v>121</v>
      </c>
      <c r="B146" s="784" t="s">
        <v>128</v>
      </c>
      <c r="C146" s="785"/>
      <c r="D146" s="796" t="s">
        <v>251</v>
      </c>
      <c r="E146" s="724">
        <v>50</v>
      </c>
      <c r="F146" s="787">
        <f t="shared" si="5"/>
        <v>1200</v>
      </c>
      <c r="G146" s="787">
        <f t="shared" si="6"/>
        <v>1200</v>
      </c>
      <c r="H146" s="788" t="s">
        <v>299</v>
      </c>
      <c r="I146" s="797" t="s">
        <v>513</v>
      </c>
      <c r="J146" s="681" t="s">
        <v>514</v>
      </c>
    </row>
    <row r="147" spans="1:10" ht="30.75" customHeight="1">
      <c r="A147" s="719">
        <v>122</v>
      </c>
      <c r="B147" s="699" t="s">
        <v>129</v>
      </c>
      <c r="C147" s="720"/>
      <c r="D147" s="705" t="s">
        <v>432</v>
      </c>
      <c r="E147" s="719">
        <v>15</v>
      </c>
      <c r="F147" s="703">
        <f t="shared" si="5"/>
        <v>360</v>
      </c>
      <c r="G147" s="703">
        <f t="shared" si="6"/>
        <v>360</v>
      </c>
      <c r="H147" s="721" t="s">
        <v>300</v>
      </c>
      <c r="I147" s="722" t="s">
        <v>431</v>
      </c>
      <c r="J147" s="682" t="s">
        <v>529</v>
      </c>
    </row>
    <row r="148" spans="1:10" ht="30" customHeight="1">
      <c r="A148" s="719">
        <v>123</v>
      </c>
      <c r="B148" s="699" t="s">
        <v>130</v>
      </c>
      <c r="C148" s="720"/>
      <c r="D148" s="704" t="s">
        <v>676</v>
      </c>
      <c r="E148" s="719">
        <v>50</v>
      </c>
      <c r="F148" s="703">
        <f t="shared" si="5"/>
        <v>1200</v>
      </c>
      <c r="G148" s="703">
        <f t="shared" si="6"/>
        <v>1200</v>
      </c>
      <c r="H148" s="721" t="s">
        <v>182</v>
      </c>
      <c r="I148" s="722" t="s">
        <v>515</v>
      </c>
      <c r="J148" s="682" t="s">
        <v>847</v>
      </c>
    </row>
    <row r="149" spans="1:10" ht="29.25" customHeight="1">
      <c r="A149" s="725">
        <v>124</v>
      </c>
      <c r="B149" s="725" t="s">
        <v>657</v>
      </c>
      <c r="C149" s="804"/>
      <c r="D149" s="815" t="s">
        <v>777</v>
      </c>
      <c r="E149" s="725">
        <v>25</v>
      </c>
      <c r="F149" s="806">
        <f t="shared" si="5"/>
        <v>600</v>
      </c>
      <c r="G149" s="806">
        <f t="shared" si="6"/>
        <v>600</v>
      </c>
      <c r="H149" s="807" t="s">
        <v>801</v>
      </c>
      <c r="I149" s="808" t="s">
        <v>778</v>
      </c>
      <c r="J149" s="715" t="s">
        <v>779</v>
      </c>
    </row>
    <row r="150" spans="1:10" s="723" customFormat="1" ht="21.75" customHeight="1">
      <c r="A150" s="863" t="s">
        <v>695</v>
      </c>
      <c r="B150" s="863"/>
      <c r="C150" s="863"/>
      <c r="D150" s="863"/>
      <c r="E150" s="838">
        <f>E7+E10+E17+E22+E25+E40+E48+E70+E80+E87+E89+E92+E99+E129+E132+E135+E138+E142+E145</f>
        <v>4000</v>
      </c>
      <c r="F150" s="833">
        <f t="shared" si="5"/>
        <v>96000</v>
      </c>
      <c r="G150" s="833">
        <f t="shared" si="6"/>
        <v>96000</v>
      </c>
      <c r="H150" s="839"/>
      <c r="I150" s="839"/>
      <c r="J150" s="672"/>
    </row>
    <row r="151" spans="1:10" s="723" customFormat="1" ht="21.75" customHeight="1" thickBot="1">
      <c r="A151" s="850" t="s">
        <v>696</v>
      </c>
      <c r="B151" s="850"/>
      <c r="C151" s="850"/>
      <c r="D151" s="850"/>
      <c r="E151" s="764"/>
      <c r="F151" s="851">
        <f>0.4*120*E150</f>
        <v>192000</v>
      </c>
      <c r="G151" s="851"/>
      <c r="H151" s="726"/>
      <c r="I151" s="726"/>
      <c r="J151" s="726"/>
    </row>
    <row r="152" spans="1:10" ht="17.100000000000001" hidden="1" customHeight="1">
      <c r="A152" s="852" t="s">
        <v>616</v>
      </c>
      <c r="B152" s="852"/>
      <c r="C152" s="852"/>
      <c r="D152" s="853"/>
      <c r="E152" s="745"/>
      <c r="F152" s="746" t="s">
        <v>677</v>
      </c>
      <c r="G152" s="747">
        <f>F151*14100</f>
        <v>2707200000</v>
      </c>
      <c r="H152" s="748"/>
      <c r="I152" s="749"/>
      <c r="J152" s="749"/>
    </row>
    <row r="153" spans="1:10" ht="17.100000000000001" hidden="1" customHeight="1">
      <c r="A153" s="848" t="s">
        <v>617</v>
      </c>
      <c r="B153" s="848"/>
      <c r="C153" s="848"/>
      <c r="D153" s="849"/>
      <c r="E153" s="750"/>
      <c r="F153" s="751" t="s">
        <v>677</v>
      </c>
      <c r="G153" s="752" t="e">
        <f>#REF!*14100</f>
        <v>#REF!</v>
      </c>
      <c r="H153" s="748"/>
      <c r="I153" s="749"/>
      <c r="J153" s="749"/>
    </row>
    <row r="154" spans="1:10" ht="17.100000000000001" hidden="1" customHeight="1">
      <c r="A154" s="855" t="s">
        <v>618</v>
      </c>
      <c r="B154" s="855"/>
      <c r="C154" s="855"/>
      <c r="D154" s="856"/>
      <c r="E154" s="750"/>
      <c r="F154" s="751" t="s">
        <v>677</v>
      </c>
      <c r="G154" s="752" t="e">
        <f>#REF!*14100</f>
        <v>#REF!</v>
      </c>
      <c r="H154" s="748"/>
      <c r="I154" s="749"/>
      <c r="J154" s="749"/>
    </row>
    <row r="155" spans="1:10" ht="17.100000000000001" customHeight="1">
      <c r="A155" s="753"/>
      <c r="B155" s="753"/>
      <c r="C155" s="753"/>
      <c r="D155" s="753"/>
      <c r="E155" s="733"/>
      <c r="F155" s="754"/>
      <c r="G155" s="755"/>
      <c r="H155" s="733"/>
      <c r="I155" s="733"/>
      <c r="J155" s="733"/>
    </row>
    <row r="156" spans="1:10" ht="17.100000000000001" customHeight="1">
      <c r="C156" s="733"/>
      <c r="F156" s="734"/>
      <c r="G156" s="734"/>
      <c r="H156" s="756"/>
      <c r="I156" s="857"/>
      <c r="J156" s="857"/>
    </row>
    <row r="157" spans="1:10" ht="18" customHeight="1">
      <c r="C157" s="733"/>
      <c r="E157" s="757"/>
      <c r="F157" s="734"/>
      <c r="G157" s="734"/>
      <c r="H157" s="858" t="s">
        <v>821</v>
      </c>
      <c r="I157" s="858"/>
      <c r="J157" s="858"/>
    </row>
    <row r="158" spans="1:10" ht="28.5" customHeight="1">
      <c r="C158" s="733"/>
      <c r="F158" s="734"/>
      <c r="G158" s="734"/>
      <c r="H158" s="859"/>
      <c r="I158" s="859"/>
      <c r="J158" s="859"/>
    </row>
    <row r="159" spans="1:10" ht="21" customHeight="1">
      <c r="C159" s="733"/>
      <c r="F159" s="734"/>
      <c r="G159" s="734"/>
      <c r="H159" s="859"/>
      <c r="I159" s="859"/>
      <c r="J159" s="859"/>
    </row>
    <row r="160" spans="1:10" ht="17.100000000000001" customHeight="1">
      <c r="C160" s="733"/>
      <c r="F160" s="734"/>
      <c r="G160" s="734"/>
      <c r="H160" s="861" t="s">
        <v>822</v>
      </c>
      <c r="I160" s="861"/>
      <c r="J160" s="861"/>
    </row>
    <row r="161" spans="3:10" ht="17.100000000000001" customHeight="1">
      <c r="C161" s="733"/>
      <c r="F161" s="734"/>
      <c r="G161" s="734"/>
      <c r="I161" s="854"/>
      <c r="J161" s="854"/>
    </row>
    <row r="162" spans="3:10" ht="16.5" customHeight="1"/>
  </sheetData>
  <mergeCells count="14">
    <mergeCell ref="H160:J160"/>
    <mergeCell ref="I161:J161"/>
    <mergeCell ref="A153:D153"/>
    <mergeCell ref="A154:D154"/>
    <mergeCell ref="I156:J156"/>
    <mergeCell ref="H157:J157"/>
    <mergeCell ref="H158:J158"/>
    <mergeCell ref="H159:J159"/>
    <mergeCell ref="A152:D152"/>
    <mergeCell ref="D4:I4"/>
    <mergeCell ref="C6:D6"/>
    <mergeCell ref="A150:D150"/>
    <mergeCell ref="A151:D151"/>
    <mergeCell ref="F151:G151"/>
  </mergeCells>
  <printOptions horizontalCentered="1"/>
  <pageMargins left="0.51181102362204722" right="0.59055118110236227" top="0.47244094488188981" bottom="0.43307086614173229" header="0" footer="0.35433070866141736"/>
  <pageSetup paperSize="128" scale="82" fitToWidth="0" fitToHeight="0" orientation="landscape" horizontalDpi="4294967293" verticalDpi="4294967292" r:id="rId1"/>
  <headerFooter alignWithMargins="0"/>
  <colBreaks count="1" manualBreakCount="1">
    <brk id="9" max="1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T160"/>
  <sheetViews>
    <sheetView tabSelected="1" view="pageBreakPreview" zoomScale="82" zoomScaleNormal="91" zoomScaleSheetLayoutView="82" zoomScalePageLayoutView="82" workbookViewId="0">
      <selection activeCell="E14" sqref="E14"/>
    </sheetView>
  </sheetViews>
  <sheetFormatPr defaultColWidth="3.85546875" defaultRowHeight="15"/>
  <cols>
    <col min="1" max="1" width="4.85546875" style="711" customWidth="1"/>
    <col min="2" max="2" width="13" style="711" customWidth="1"/>
    <col min="3" max="3" width="1.28515625" style="711" customWidth="1"/>
    <col min="4" max="4" width="57" style="711" customWidth="1"/>
    <col min="5" max="5" width="12.7109375" style="711" customWidth="1"/>
    <col min="6" max="6" width="10.42578125" style="711" customWidth="1"/>
    <col min="7" max="7" width="11.5703125" style="711" customWidth="1"/>
    <col min="8" max="8" width="49.42578125" style="711" customWidth="1"/>
    <col min="9" max="9" width="28" style="711" customWidth="1"/>
    <col min="10" max="10" width="1" style="711" hidden="1" customWidth="1"/>
    <col min="11" max="11" width="17.42578125" style="711" customWidth="1"/>
    <col min="12" max="12" width="21.7109375" style="711" customWidth="1"/>
    <col min="13" max="16384" width="3.85546875" style="711"/>
  </cols>
  <sheetData>
    <row r="1" spans="1:12" ht="19.5" customHeight="1">
      <c r="A1" s="727" t="s">
        <v>595</v>
      </c>
      <c r="B1" s="727"/>
      <c r="C1" s="728" t="s">
        <v>596</v>
      </c>
      <c r="D1" s="727" t="s">
        <v>850</v>
      </c>
      <c r="E1" s="727"/>
      <c r="F1" s="729"/>
      <c r="G1" s="729"/>
      <c r="H1" s="727"/>
    </row>
    <row r="2" spans="1:12" ht="19.5" customHeight="1">
      <c r="A2" s="727" t="s">
        <v>597</v>
      </c>
      <c r="B2" s="727"/>
      <c r="C2" s="728" t="s">
        <v>596</v>
      </c>
      <c r="D2" s="727"/>
      <c r="E2" s="727"/>
      <c r="F2" s="729"/>
      <c r="G2" s="729"/>
      <c r="H2" s="727"/>
    </row>
    <row r="3" spans="1:12" ht="19.5" customHeight="1">
      <c r="A3" s="727" t="s">
        <v>598</v>
      </c>
      <c r="B3" s="727"/>
      <c r="C3" s="730" t="s">
        <v>596</v>
      </c>
      <c r="D3" s="731"/>
      <c r="E3" s="727"/>
      <c r="F3" s="727"/>
      <c r="G3" s="727"/>
      <c r="H3" s="727"/>
      <c r="J3" s="732"/>
    </row>
    <row r="4" spans="1:12" ht="18.75" customHeight="1">
      <c r="A4" s="766" t="s">
        <v>599</v>
      </c>
      <c r="B4" s="766"/>
      <c r="C4" s="765" t="s">
        <v>596</v>
      </c>
      <c r="D4" s="865" t="s">
        <v>856</v>
      </c>
      <c r="E4" s="865"/>
      <c r="F4" s="865"/>
      <c r="G4" s="865"/>
      <c r="H4" s="865"/>
      <c r="I4" s="865"/>
    </row>
    <row r="5" spans="1:12" ht="14.1" customHeight="1">
      <c r="C5" s="733"/>
      <c r="F5" s="734"/>
      <c r="G5" s="734"/>
    </row>
    <row r="6" spans="1:12" ht="60" customHeight="1">
      <c r="A6" s="771" t="s">
        <v>0</v>
      </c>
      <c r="B6" s="772" t="s">
        <v>21</v>
      </c>
      <c r="C6" s="862" t="s">
        <v>313</v>
      </c>
      <c r="D6" s="862"/>
      <c r="E6" s="772" t="s">
        <v>202</v>
      </c>
      <c r="F6" s="773" t="s">
        <v>166</v>
      </c>
      <c r="G6" s="773" t="s">
        <v>315</v>
      </c>
      <c r="H6" s="771" t="s">
        <v>649</v>
      </c>
      <c r="I6" s="772" t="s">
        <v>851</v>
      </c>
      <c r="J6" s="735" t="s">
        <v>132</v>
      </c>
      <c r="L6" s="711" t="e">
        <f>4165-#REF!-E8-#REF!-E19-E42-E50-E53-#REF!-#REF!-#REF!-E92-#REF!-#REF!-#REF!-#REF!</f>
        <v>#REF!</v>
      </c>
    </row>
    <row r="7" spans="1:12" ht="27.75" customHeight="1">
      <c r="A7" s="774"/>
      <c r="B7" s="775" t="s">
        <v>22</v>
      </c>
      <c r="C7" s="776"/>
      <c r="D7" s="777" t="s">
        <v>8</v>
      </c>
      <c r="E7" s="778">
        <f>SUM(E8:E9)</f>
        <v>70</v>
      </c>
      <c r="F7" s="779">
        <f>E7*0.4*60</f>
        <v>1680</v>
      </c>
      <c r="G7" s="779">
        <f>E7*0.4*60</f>
        <v>1680</v>
      </c>
      <c r="H7" s="780"/>
      <c r="I7" s="780"/>
      <c r="J7" s="690"/>
    </row>
    <row r="8" spans="1:12" ht="26.25" customHeight="1">
      <c r="A8" s="719">
        <v>1</v>
      </c>
      <c r="B8" s="719" t="s">
        <v>509</v>
      </c>
      <c r="C8" s="720"/>
      <c r="D8" s="705" t="s">
        <v>510</v>
      </c>
      <c r="E8" s="719">
        <v>30</v>
      </c>
      <c r="F8" s="703">
        <f t="shared" ref="F8:F18" si="0">E8*0.4*60</f>
        <v>720</v>
      </c>
      <c r="G8" s="703">
        <f t="shared" ref="G8:G75" si="1">E8*0.4*60</f>
        <v>720</v>
      </c>
      <c r="H8" s="721" t="s">
        <v>511</v>
      </c>
      <c r="I8" s="721" t="s">
        <v>512</v>
      </c>
      <c r="J8" s="673" t="s">
        <v>809</v>
      </c>
    </row>
    <row r="9" spans="1:12" ht="30.75" customHeight="1">
      <c r="A9" s="725">
        <v>2</v>
      </c>
      <c r="B9" s="719" t="s">
        <v>669</v>
      </c>
      <c r="C9" s="720"/>
      <c r="D9" s="705" t="s">
        <v>692</v>
      </c>
      <c r="E9" s="719">
        <v>40</v>
      </c>
      <c r="F9" s="703">
        <f t="shared" si="0"/>
        <v>960</v>
      </c>
      <c r="G9" s="703">
        <f t="shared" si="1"/>
        <v>960</v>
      </c>
      <c r="H9" s="721" t="s">
        <v>670</v>
      </c>
      <c r="I9" s="721" t="s">
        <v>671</v>
      </c>
      <c r="J9" s="673" t="s">
        <v>810</v>
      </c>
    </row>
    <row r="10" spans="1:12" s="723" customFormat="1" ht="24.75" customHeight="1">
      <c r="A10" s="781"/>
      <c r="B10" s="775" t="s">
        <v>24</v>
      </c>
      <c r="C10" s="776"/>
      <c r="D10" s="777" t="s">
        <v>6</v>
      </c>
      <c r="E10" s="778">
        <f>SUM(E11:E16)</f>
        <v>204</v>
      </c>
      <c r="F10" s="782">
        <f t="shared" si="0"/>
        <v>4896.0000000000009</v>
      </c>
      <c r="G10" s="782">
        <f t="shared" si="1"/>
        <v>4896.0000000000009</v>
      </c>
      <c r="H10" s="783"/>
      <c r="I10" s="783"/>
      <c r="J10" s="675"/>
      <c r="L10" s="723" t="s">
        <v>797</v>
      </c>
    </row>
    <row r="11" spans="1:12" ht="27" customHeight="1">
      <c r="A11" s="724">
        <v>3</v>
      </c>
      <c r="B11" s="784" t="s">
        <v>25</v>
      </c>
      <c r="C11" s="785"/>
      <c r="D11" s="786" t="s">
        <v>186</v>
      </c>
      <c r="E11" s="724">
        <v>40</v>
      </c>
      <c r="F11" s="787">
        <f t="shared" si="0"/>
        <v>960</v>
      </c>
      <c r="G11" s="787">
        <f t="shared" si="1"/>
        <v>960</v>
      </c>
      <c r="H11" s="788" t="s">
        <v>183</v>
      </c>
      <c r="I11" s="788" t="s">
        <v>446</v>
      </c>
      <c r="J11" s="681" t="s">
        <v>811</v>
      </c>
      <c r="K11" s="736"/>
    </row>
    <row r="12" spans="1:12" ht="30.75" customHeight="1">
      <c r="A12" s="719">
        <v>4</v>
      </c>
      <c r="B12" s="719" t="s">
        <v>642</v>
      </c>
      <c r="C12" s="720"/>
      <c r="D12" s="789" t="s">
        <v>643</v>
      </c>
      <c r="E12" s="719">
        <v>30</v>
      </c>
      <c r="F12" s="703">
        <f t="shared" si="0"/>
        <v>720</v>
      </c>
      <c r="G12" s="703">
        <f t="shared" si="1"/>
        <v>720</v>
      </c>
      <c r="H12" s="721" t="s">
        <v>644</v>
      </c>
      <c r="I12" s="721" t="s">
        <v>645</v>
      </c>
      <c r="J12" s="682" t="s">
        <v>646</v>
      </c>
      <c r="K12" s="736"/>
    </row>
    <row r="13" spans="1:12" ht="33" customHeight="1">
      <c r="A13" s="719">
        <v>5</v>
      </c>
      <c r="B13" s="699" t="s">
        <v>26</v>
      </c>
      <c r="C13" s="720"/>
      <c r="D13" s="789" t="s">
        <v>187</v>
      </c>
      <c r="E13" s="719">
        <v>50</v>
      </c>
      <c r="F13" s="703">
        <f t="shared" si="0"/>
        <v>1200</v>
      </c>
      <c r="G13" s="703">
        <f t="shared" si="1"/>
        <v>1200</v>
      </c>
      <c r="H13" s="721" t="s">
        <v>184</v>
      </c>
      <c r="I13" s="721" t="s">
        <v>524</v>
      </c>
      <c r="J13" s="682" t="s">
        <v>719</v>
      </c>
    </row>
    <row r="14" spans="1:12" ht="32.25" customHeight="1">
      <c r="A14" s="719">
        <v>6</v>
      </c>
      <c r="B14" s="699" t="s">
        <v>27</v>
      </c>
      <c r="C14" s="720"/>
      <c r="D14" s="705" t="s">
        <v>452</v>
      </c>
      <c r="E14" s="719">
        <v>24</v>
      </c>
      <c r="F14" s="703">
        <f t="shared" si="0"/>
        <v>576.00000000000011</v>
      </c>
      <c r="G14" s="703">
        <f t="shared" si="1"/>
        <v>576.00000000000011</v>
      </c>
      <c r="H14" s="721" t="s">
        <v>154</v>
      </c>
      <c r="I14" s="721" t="s">
        <v>316</v>
      </c>
      <c r="J14" s="683" t="s">
        <v>531</v>
      </c>
    </row>
    <row r="15" spans="1:12" ht="23.25" customHeight="1">
      <c r="A15" s="719">
        <v>7</v>
      </c>
      <c r="B15" s="699" t="s">
        <v>28</v>
      </c>
      <c r="C15" s="720"/>
      <c r="D15" s="790" t="s">
        <v>794</v>
      </c>
      <c r="E15" s="791">
        <v>20</v>
      </c>
      <c r="F15" s="792">
        <f t="shared" si="0"/>
        <v>480</v>
      </c>
      <c r="G15" s="793">
        <f t="shared" si="1"/>
        <v>480</v>
      </c>
      <c r="H15" s="794" t="s">
        <v>795</v>
      </c>
      <c r="I15" s="794" t="s">
        <v>796</v>
      </c>
      <c r="J15" s="684" t="s">
        <v>530</v>
      </c>
    </row>
    <row r="16" spans="1:12" ht="27.75" customHeight="1">
      <c r="A16" s="725">
        <v>8</v>
      </c>
      <c r="B16" s="699" t="s">
        <v>310</v>
      </c>
      <c r="C16" s="720"/>
      <c r="D16" s="789" t="s">
        <v>308</v>
      </c>
      <c r="E16" s="719">
        <v>40</v>
      </c>
      <c r="F16" s="703">
        <f t="shared" si="0"/>
        <v>960</v>
      </c>
      <c r="G16" s="703">
        <f t="shared" si="1"/>
        <v>960</v>
      </c>
      <c r="H16" s="721" t="s">
        <v>312</v>
      </c>
      <c r="I16" s="721" t="s">
        <v>318</v>
      </c>
      <c r="J16" s="683" t="s">
        <v>454</v>
      </c>
    </row>
    <row r="17" spans="1:11" s="723" customFormat="1" ht="27" customHeight="1">
      <c r="A17" s="774"/>
      <c r="B17" s="775" t="s">
        <v>29</v>
      </c>
      <c r="C17" s="776"/>
      <c r="D17" s="777" t="s">
        <v>4</v>
      </c>
      <c r="E17" s="778">
        <f>SUM(E18:E21)</f>
        <v>320</v>
      </c>
      <c r="F17" s="782">
        <f t="shared" si="0"/>
        <v>7680</v>
      </c>
      <c r="G17" s="795">
        <f t="shared" si="1"/>
        <v>7680</v>
      </c>
      <c r="H17" s="783"/>
      <c r="I17" s="783"/>
      <c r="J17" s="672"/>
    </row>
    <row r="18" spans="1:11" ht="33.75" customHeight="1">
      <c r="A18" s="724">
        <v>9</v>
      </c>
      <c r="B18" s="784" t="s">
        <v>30</v>
      </c>
      <c r="C18" s="785"/>
      <c r="D18" s="796" t="s">
        <v>455</v>
      </c>
      <c r="E18" s="724">
        <v>60</v>
      </c>
      <c r="F18" s="787">
        <f t="shared" si="0"/>
        <v>1440</v>
      </c>
      <c r="G18" s="787">
        <f t="shared" si="1"/>
        <v>1440</v>
      </c>
      <c r="H18" s="788" t="s">
        <v>171</v>
      </c>
      <c r="I18" s="797" t="s">
        <v>636</v>
      </c>
      <c r="J18" s="681" t="s">
        <v>456</v>
      </c>
      <c r="K18" s="687"/>
    </row>
    <row r="19" spans="1:11" ht="33" customHeight="1">
      <c r="A19" s="719">
        <v>10</v>
      </c>
      <c r="B19" s="699" t="s">
        <v>31</v>
      </c>
      <c r="C19" s="720"/>
      <c r="D19" s="705" t="s">
        <v>188</v>
      </c>
      <c r="E19" s="719">
        <v>50</v>
      </c>
      <c r="F19" s="703">
        <f t="shared" ref="F19:F26" si="2">E19*0.4*60</f>
        <v>1200</v>
      </c>
      <c r="G19" s="703">
        <f t="shared" si="1"/>
        <v>1200</v>
      </c>
      <c r="H19" s="721" t="s">
        <v>134</v>
      </c>
      <c r="I19" s="743" t="s">
        <v>319</v>
      </c>
      <c r="J19" s="682" t="s">
        <v>823</v>
      </c>
      <c r="K19" s="687"/>
    </row>
    <row r="20" spans="1:11" s="738" customFormat="1" ht="36" customHeight="1">
      <c r="A20" s="719">
        <v>11</v>
      </c>
      <c r="B20" s="699" t="s">
        <v>32</v>
      </c>
      <c r="C20" s="720"/>
      <c r="D20" s="705" t="s">
        <v>189</v>
      </c>
      <c r="E20" s="719">
        <v>150</v>
      </c>
      <c r="F20" s="703">
        <f t="shared" si="2"/>
        <v>3600</v>
      </c>
      <c r="G20" s="703">
        <f t="shared" si="1"/>
        <v>3600</v>
      </c>
      <c r="H20" s="721" t="s">
        <v>133</v>
      </c>
      <c r="I20" s="743" t="s">
        <v>852</v>
      </c>
      <c r="J20" s="682" t="s">
        <v>721</v>
      </c>
      <c r="K20" s="737"/>
    </row>
    <row r="21" spans="1:11" ht="20.25" customHeight="1">
      <c r="A21" s="725">
        <v>12</v>
      </c>
      <c r="B21" s="699" t="s">
        <v>33</v>
      </c>
      <c r="C21" s="720"/>
      <c r="D21" s="704" t="s">
        <v>190</v>
      </c>
      <c r="E21" s="719">
        <v>60</v>
      </c>
      <c r="F21" s="703">
        <f t="shared" si="2"/>
        <v>1440</v>
      </c>
      <c r="G21" s="703">
        <f t="shared" si="1"/>
        <v>1440</v>
      </c>
      <c r="H21" s="721" t="s">
        <v>433</v>
      </c>
      <c r="I21" s="721" t="s">
        <v>457</v>
      </c>
      <c r="J21" s="689" t="s">
        <v>325</v>
      </c>
      <c r="K21" s="687"/>
    </row>
    <row r="22" spans="1:11" s="723" customFormat="1" ht="24.75" customHeight="1">
      <c r="A22" s="774"/>
      <c r="B22" s="775" t="s">
        <v>34</v>
      </c>
      <c r="C22" s="776"/>
      <c r="D22" s="777" t="s">
        <v>20</v>
      </c>
      <c r="E22" s="778">
        <f>SUM(E23:E24)</f>
        <v>30</v>
      </c>
      <c r="F22" s="798">
        <f t="shared" si="2"/>
        <v>720</v>
      </c>
      <c r="G22" s="799">
        <f t="shared" si="1"/>
        <v>720</v>
      </c>
      <c r="H22" s="783"/>
      <c r="I22" s="783"/>
      <c r="J22" s="672"/>
      <c r="K22" s="758"/>
    </row>
    <row r="23" spans="1:11" ht="29.25" customHeight="1">
      <c r="A23" s="724">
        <v>13</v>
      </c>
      <c r="B23" s="784" t="s">
        <v>699</v>
      </c>
      <c r="C23" s="800"/>
      <c r="D23" s="786" t="s">
        <v>700</v>
      </c>
      <c r="E23" s="801">
        <v>13</v>
      </c>
      <c r="F23" s="787">
        <f t="shared" si="2"/>
        <v>312</v>
      </c>
      <c r="G23" s="787">
        <f t="shared" si="1"/>
        <v>312</v>
      </c>
      <c r="H23" s="802" t="s">
        <v>701</v>
      </c>
      <c r="I23" s="786" t="s">
        <v>722</v>
      </c>
      <c r="J23" s="691" t="s">
        <v>723</v>
      </c>
    </row>
    <row r="24" spans="1:11" ht="30">
      <c r="A24" s="725">
        <v>14</v>
      </c>
      <c r="B24" s="803" t="s">
        <v>447</v>
      </c>
      <c r="C24" s="804"/>
      <c r="D24" s="805" t="s">
        <v>448</v>
      </c>
      <c r="E24" s="803">
        <v>17</v>
      </c>
      <c r="F24" s="806">
        <f t="shared" si="2"/>
        <v>408.00000000000006</v>
      </c>
      <c r="G24" s="806">
        <f t="shared" si="1"/>
        <v>408.00000000000006</v>
      </c>
      <c r="H24" s="807" t="s">
        <v>449</v>
      </c>
      <c r="I24" s="808" t="s">
        <v>450</v>
      </c>
      <c r="J24" s="696" t="s">
        <v>451</v>
      </c>
    </row>
    <row r="25" spans="1:11" s="723" customFormat="1" ht="24.75" customHeight="1">
      <c r="A25" s="774"/>
      <c r="B25" s="775" t="s">
        <v>37</v>
      </c>
      <c r="C25" s="776"/>
      <c r="D25" s="777" t="s">
        <v>7</v>
      </c>
      <c r="E25" s="778">
        <f>SUM(E26:E39)</f>
        <v>340</v>
      </c>
      <c r="F25" s="782">
        <f t="shared" si="2"/>
        <v>8160</v>
      </c>
      <c r="G25" s="782">
        <f t="shared" si="1"/>
        <v>8160</v>
      </c>
      <c r="H25" s="783"/>
      <c r="I25" s="783"/>
      <c r="J25" s="672"/>
      <c r="K25" s="758"/>
    </row>
    <row r="26" spans="1:11" ht="22.5" customHeight="1">
      <c r="A26" s="724">
        <v>15</v>
      </c>
      <c r="B26" s="784" t="s">
        <v>38</v>
      </c>
      <c r="C26" s="785"/>
      <c r="D26" s="796" t="s">
        <v>323</v>
      </c>
      <c r="E26" s="784">
        <v>30</v>
      </c>
      <c r="F26" s="787">
        <f t="shared" si="2"/>
        <v>720</v>
      </c>
      <c r="G26" s="787">
        <f>E26*0.4*60</f>
        <v>720</v>
      </c>
      <c r="H26" s="788" t="s">
        <v>145</v>
      </c>
      <c r="I26" s="809" t="s">
        <v>324</v>
      </c>
      <c r="J26" s="681" t="s">
        <v>459</v>
      </c>
      <c r="K26" s="687"/>
    </row>
    <row r="27" spans="1:11" ht="32.25" customHeight="1">
      <c r="A27" s="719">
        <v>16</v>
      </c>
      <c r="B27" s="699" t="s">
        <v>39</v>
      </c>
      <c r="C27" s="720"/>
      <c r="D27" s="705" t="s">
        <v>192</v>
      </c>
      <c r="E27" s="699">
        <v>25</v>
      </c>
      <c r="F27" s="703">
        <f t="shared" ref="F27:F40" si="3">E27*0.4*60</f>
        <v>600</v>
      </c>
      <c r="G27" s="703">
        <f t="shared" si="1"/>
        <v>600</v>
      </c>
      <c r="H27" s="721" t="s">
        <v>326</v>
      </c>
      <c r="I27" s="722" t="s">
        <v>327</v>
      </c>
      <c r="J27" s="683" t="s">
        <v>144</v>
      </c>
      <c r="K27" s="687"/>
    </row>
    <row r="28" spans="1:11" ht="33" customHeight="1">
      <c r="A28" s="719">
        <v>17</v>
      </c>
      <c r="B28" s="699" t="s">
        <v>673</v>
      </c>
      <c r="C28" s="720"/>
      <c r="D28" s="705" t="s">
        <v>193</v>
      </c>
      <c r="E28" s="699">
        <v>30</v>
      </c>
      <c r="F28" s="703">
        <f t="shared" si="3"/>
        <v>720</v>
      </c>
      <c r="G28" s="703">
        <f t="shared" si="1"/>
        <v>720</v>
      </c>
      <c r="H28" s="721" t="s">
        <v>466</v>
      </c>
      <c r="I28" s="722" t="s">
        <v>745</v>
      </c>
      <c r="J28" s="683" t="s">
        <v>824</v>
      </c>
      <c r="K28" s="687"/>
    </row>
    <row r="29" spans="1:11" ht="24" customHeight="1">
      <c r="A29" s="719">
        <v>18</v>
      </c>
      <c r="B29" s="699" t="s">
        <v>40</v>
      </c>
      <c r="C29" s="720"/>
      <c r="D29" s="789" t="s">
        <v>194</v>
      </c>
      <c r="E29" s="699">
        <v>20</v>
      </c>
      <c r="F29" s="703">
        <f t="shared" si="3"/>
        <v>480</v>
      </c>
      <c r="G29" s="703">
        <f t="shared" si="1"/>
        <v>480</v>
      </c>
      <c r="H29" s="721" t="s">
        <v>143</v>
      </c>
      <c r="I29" s="722" t="s">
        <v>329</v>
      </c>
      <c r="J29" s="682" t="s">
        <v>468</v>
      </c>
      <c r="K29" s="687"/>
    </row>
    <row r="30" spans="1:11" ht="32.25" customHeight="1">
      <c r="A30" s="719">
        <v>19</v>
      </c>
      <c r="B30" s="699" t="s">
        <v>41</v>
      </c>
      <c r="C30" s="720"/>
      <c r="D30" s="789" t="s">
        <v>195</v>
      </c>
      <c r="E30" s="699">
        <v>16</v>
      </c>
      <c r="F30" s="703">
        <f t="shared" si="3"/>
        <v>384</v>
      </c>
      <c r="G30" s="703">
        <f t="shared" si="1"/>
        <v>384</v>
      </c>
      <c r="H30" s="721" t="s">
        <v>330</v>
      </c>
      <c r="I30" s="743" t="s">
        <v>469</v>
      </c>
      <c r="J30" s="682" t="s">
        <v>470</v>
      </c>
      <c r="K30" s="687"/>
    </row>
    <row r="31" spans="1:11" ht="30">
      <c r="A31" s="719">
        <v>20</v>
      </c>
      <c r="B31" s="699" t="s">
        <v>42</v>
      </c>
      <c r="C31" s="720"/>
      <c r="D31" s="789" t="s">
        <v>196</v>
      </c>
      <c r="E31" s="719">
        <v>13</v>
      </c>
      <c r="F31" s="703">
        <f t="shared" si="3"/>
        <v>312</v>
      </c>
      <c r="G31" s="703">
        <f t="shared" si="1"/>
        <v>312</v>
      </c>
      <c r="H31" s="721" t="s">
        <v>260</v>
      </c>
      <c r="I31" s="743" t="s">
        <v>331</v>
      </c>
      <c r="J31" s="689" t="s">
        <v>303</v>
      </c>
      <c r="K31" s="687"/>
    </row>
    <row r="32" spans="1:11" ht="30" customHeight="1">
      <c r="A32" s="698">
        <v>21</v>
      </c>
      <c r="B32" s="699" t="s">
        <v>44</v>
      </c>
      <c r="C32" s="700"/>
      <c r="D32" s="701" t="s">
        <v>199</v>
      </c>
      <c r="E32" s="702">
        <v>18</v>
      </c>
      <c r="F32" s="703">
        <f t="shared" si="3"/>
        <v>432</v>
      </c>
      <c r="G32" s="703">
        <f t="shared" si="1"/>
        <v>432</v>
      </c>
      <c r="H32" s="704" t="s">
        <v>261</v>
      </c>
      <c r="I32" s="705" t="s">
        <v>333</v>
      </c>
      <c r="J32" s="706" t="s">
        <v>262</v>
      </c>
      <c r="K32" s="687"/>
    </row>
    <row r="33" spans="1:11" ht="30.75" customHeight="1">
      <c r="A33" s="719">
        <v>22</v>
      </c>
      <c r="B33" s="699" t="s">
        <v>45</v>
      </c>
      <c r="C33" s="720"/>
      <c r="D33" s="789" t="s">
        <v>200</v>
      </c>
      <c r="E33" s="719">
        <v>23</v>
      </c>
      <c r="F33" s="703">
        <f t="shared" si="3"/>
        <v>552.00000000000011</v>
      </c>
      <c r="G33" s="703">
        <f t="shared" si="1"/>
        <v>552.00000000000011</v>
      </c>
      <c r="H33" s="721" t="s">
        <v>263</v>
      </c>
      <c r="I33" s="722" t="s">
        <v>471</v>
      </c>
      <c r="J33" s="682" t="s">
        <v>751</v>
      </c>
      <c r="K33" s="687"/>
    </row>
    <row r="34" spans="1:11" ht="32.25" customHeight="1">
      <c r="A34" s="719">
        <v>23</v>
      </c>
      <c r="B34" s="699" t="s">
        <v>46</v>
      </c>
      <c r="C34" s="720"/>
      <c r="D34" s="789" t="s">
        <v>201</v>
      </c>
      <c r="E34" s="719">
        <v>20</v>
      </c>
      <c r="F34" s="703">
        <f t="shared" si="3"/>
        <v>480</v>
      </c>
      <c r="G34" s="703">
        <f>E34*0.4*60</f>
        <v>480</v>
      </c>
      <c r="H34" s="721" t="s">
        <v>264</v>
      </c>
      <c r="I34" s="722" t="s">
        <v>334</v>
      </c>
      <c r="J34" s="683" t="s">
        <v>265</v>
      </c>
      <c r="K34" s="687"/>
    </row>
    <row r="35" spans="1:11" ht="30" customHeight="1">
      <c r="A35" s="719">
        <v>24</v>
      </c>
      <c r="B35" s="699" t="s">
        <v>47</v>
      </c>
      <c r="C35" s="720"/>
      <c r="D35" s="789" t="s">
        <v>208</v>
      </c>
      <c r="E35" s="719">
        <v>25</v>
      </c>
      <c r="F35" s="703">
        <f t="shared" si="3"/>
        <v>600</v>
      </c>
      <c r="G35" s="703">
        <f t="shared" si="1"/>
        <v>600</v>
      </c>
      <c r="H35" s="721" t="s">
        <v>141</v>
      </c>
      <c r="I35" s="743" t="s">
        <v>472</v>
      </c>
      <c r="J35" s="683" t="s">
        <v>142</v>
      </c>
      <c r="K35" s="687"/>
    </row>
    <row r="36" spans="1:11" ht="24" customHeight="1">
      <c r="A36" s="719">
        <v>25</v>
      </c>
      <c r="B36" s="699" t="s">
        <v>48</v>
      </c>
      <c r="C36" s="720"/>
      <c r="D36" s="705" t="s">
        <v>254</v>
      </c>
      <c r="E36" s="699">
        <v>40</v>
      </c>
      <c r="F36" s="703">
        <f t="shared" si="3"/>
        <v>960</v>
      </c>
      <c r="G36" s="703">
        <f t="shared" si="1"/>
        <v>960</v>
      </c>
      <c r="H36" s="721" t="s">
        <v>266</v>
      </c>
      <c r="I36" s="722" t="s">
        <v>747</v>
      </c>
      <c r="J36" s="683" t="s">
        <v>825</v>
      </c>
      <c r="K36" s="687"/>
    </row>
    <row r="37" spans="1:11" ht="30">
      <c r="A37" s="719">
        <v>26</v>
      </c>
      <c r="B37" s="699" t="s">
        <v>49</v>
      </c>
      <c r="C37" s="720"/>
      <c r="D37" s="789" t="s">
        <v>209</v>
      </c>
      <c r="E37" s="699">
        <v>30</v>
      </c>
      <c r="F37" s="703">
        <f t="shared" si="3"/>
        <v>720</v>
      </c>
      <c r="G37" s="703">
        <f t="shared" si="1"/>
        <v>720</v>
      </c>
      <c r="H37" s="721" t="s">
        <v>473</v>
      </c>
      <c r="I37" s="722" t="s">
        <v>568</v>
      </c>
      <c r="J37" s="689" t="s">
        <v>567</v>
      </c>
      <c r="K37" s="687"/>
    </row>
    <row r="38" spans="1:11" ht="30">
      <c r="A38" s="719">
        <v>27</v>
      </c>
      <c r="B38" s="702" t="s">
        <v>647</v>
      </c>
      <c r="C38" s="810"/>
      <c r="D38" s="811" t="s">
        <v>648</v>
      </c>
      <c r="E38" s="702">
        <v>30</v>
      </c>
      <c r="F38" s="812">
        <f t="shared" si="3"/>
        <v>720</v>
      </c>
      <c r="G38" s="812">
        <f t="shared" si="1"/>
        <v>720</v>
      </c>
      <c r="H38" s="813" t="s">
        <v>654</v>
      </c>
      <c r="I38" s="814" t="s">
        <v>655</v>
      </c>
      <c r="J38" s="707" t="s">
        <v>656</v>
      </c>
      <c r="K38" s="687"/>
    </row>
    <row r="39" spans="1:11" ht="24" customHeight="1">
      <c r="A39" s="725">
        <v>28</v>
      </c>
      <c r="B39" s="803" t="s">
        <v>772</v>
      </c>
      <c r="C39" s="804"/>
      <c r="D39" s="815" t="s">
        <v>793</v>
      </c>
      <c r="E39" s="803">
        <v>20</v>
      </c>
      <c r="F39" s="806">
        <f t="shared" si="3"/>
        <v>480</v>
      </c>
      <c r="G39" s="806">
        <f t="shared" si="1"/>
        <v>480</v>
      </c>
      <c r="H39" s="807" t="s">
        <v>792</v>
      </c>
      <c r="I39" s="808" t="s">
        <v>756</v>
      </c>
      <c r="J39" s="696"/>
      <c r="K39" s="687"/>
    </row>
    <row r="40" spans="1:11" s="723" customFormat="1" ht="25.5" customHeight="1">
      <c r="A40" s="774"/>
      <c r="B40" s="775" t="s">
        <v>50</v>
      </c>
      <c r="C40" s="776"/>
      <c r="D40" s="777" t="s">
        <v>5</v>
      </c>
      <c r="E40" s="778">
        <f>SUM(E41:E47)</f>
        <v>135</v>
      </c>
      <c r="F40" s="782">
        <f t="shared" si="3"/>
        <v>3240</v>
      </c>
      <c r="G40" s="782">
        <f t="shared" si="1"/>
        <v>3240</v>
      </c>
      <c r="H40" s="783"/>
      <c r="I40" s="783"/>
      <c r="J40" s="672"/>
      <c r="K40" s="758"/>
    </row>
    <row r="41" spans="1:11" ht="26.25" customHeight="1">
      <c r="A41" s="724">
        <v>29</v>
      </c>
      <c r="B41" s="784" t="s">
        <v>51</v>
      </c>
      <c r="C41" s="816"/>
      <c r="D41" s="802" t="s">
        <v>210</v>
      </c>
      <c r="E41" s="784">
        <v>20</v>
      </c>
      <c r="F41" s="787">
        <f>E41*0.4*60</f>
        <v>480</v>
      </c>
      <c r="G41" s="787">
        <f t="shared" si="1"/>
        <v>480</v>
      </c>
      <c r="H41" s="788" t="s">
        <v>181</v>
      </c>
      <c r="I41" s="809" t="s">
        <v>742</v>
      </c>
      <c r="J41" s="708" t="s">
        <v>849</v>
      </c>
      <c r="K41" s="687"/>
    </row>
    <row r="42" spans="1:11" ht="25.5" customHeight="1">
      <c r="A42" s="719">
        <v>30</v>
      </c>
      <c r="B42" s="719" t="s">
        <v>619</v>
      </c>
      <c r="C42" s="720"/>
      <c r="D42" s="705" t="s">
        <v>474</v>
      </c>
      <c r="E42" s="719">
        <v>30</v>
      </c>
      <c r="F42" s="703">
        <f>E42*0.4*60</f>
        <v>720</v>
      </c>
      <c r="G42" s="703">
        <f t="shared" si="1"/>
        <v>720</v>
      </c>
      <c r="H42" s="721" t="s">
        <v>475</v>
      </c>
      <c r="I42" s="743" t="s">
        <v>337</v>
      </c>
      <c r="J42" s="683" t="s">
        <v>476</v>
      </c>
      <c r="K42" s="687"/>
    </row>
    <row r="43" spans="1:11" ht="21.75" customHeight="1">
      <c r="A43" s="719">
        <v>31</v>
      </c>
      <c r="B43" s="699" t="s">
        <v>52</v>
      </c>
      <c r="C43" s="720"/>
      <c r="D43" s="704" t="s">
        <v>309</v>
      </c>
      <c r="E43" s="699">
        <v>20</v>
      </c>
      <c r="F43" s="703">
        <f>E43*0.4*60</f>
        <v>480</v>
      </c>
      <c r="G43" s="703">
        <f t="shared" si="1"/>
        <v>480</v>
      </c>
      <c r="H43" s="721" t="s">
        <v>338</v>
      </c>
      <c r="I43" s="722" t="s">
        <v>532</v>
      </c>
      <c r="J43" s="709" t="s">
        <v>501</v>
      </c>
      <c r="K43" s="687"/>
    </row>
    <row r="44" spans="1:11" ht="26.25" customHeight="1">
      <c r="A44" s="719">
        <v>32</v>
      </c>
      <c r="B44" s="699" t="s">
        <v>131</v>
      </c>
      <c r="C44" s="720"/>
      <c r="D44" s="705" t="s">
        <v>267</v>
      </c>
      <c r="E44" s="719">
        <v>15</v>
      </c>
      <c r="F44" s="703">
        <f t="shared" ref="F44:F62" si="4">E44*0.4*60</f>
        <v>360</v>
      </c>
      <c r="G44" s="703">
        <f t="shared" si="1"/>
        <v>360</v>
      </c>
      <c r="H44" s="722" t="s">
        <v>674</v>
      </c>
      <c r="I44" s="722" t="s">
        <v>340</v>
      </c>
      <c r="J44" s="689" t="s">
        <v>533</v>
      </c>
    </row>
    <row r="45" spans="1:11" ht="22.5" customHeight="1">
      <c r="A45" s="719">
        <v>33</v>
      </c>
      <c r="B45" s="719" t="s">
        <v>637</v>
      </c>
      <c r="C45" s="720"/>
      <c r="D45" s="705" t="s">
        <v>638</v>
      </c>
      <c r="E45" s="719">
        <v>15</v>
      </c>
      <c r="F45" s="703">
        <f t="shared" si="4"/>
        <v>360</v>
      </c>
      <c r="G45" s="703">
        <f t="shared" si="1"/>
        <v>360</v>
      </c>
      <c r="H45" s="721" t="s">
        <v>639</v>
      </c>
      <c r="I45" s="743" t="s">
        <v>640</v>
      </c>
      <c r="J45" s="689" t="s">
        <v>641</v>
      </c>
    </row>
    <row r="46" spans="1:11" ht="27" customHeight="1">
      <c r="A46" s="719">
        <v>34</v>
      </c>
      <c r="B46" s="719" t="s">
        <v>787</v>
      </c>
      <c r="C46" s="720"/>
      <c r="D46" s="705" t="s">
        <v>761</v>
      </c>
      <c r="E46" s="719">
        <v>20</v>
      </c>
      <c r="F46" s="703">
        <f>E46*0.4*60</f>
        <v>480</v>
      </c>
      <c r="G46" s="703">
        <f>E46*0.4*60</f>
        <v>480</v>
      </c>
      <c r="H46" s="721" t="s">
        <v>760</v>
      </c>
      <c r="I46" s="743" t="s">
        <v>785</v>
      </c>
      <c r="J46" s="682" t="s">
        <v>813</v>
      </c>
    </row>
    <row r="47" spans="1:11" ht="22.5" customHeight="1">
      <c r="A47" s="725">
        <v>35</v>
      </c>
      <c r="B47" s="725" t="s">
        <v>788</v>
      </c>
      <c r="C47" s="804"/>
      <c r="D47" s="815" t="s">
        <v>773</v>
      </c>
      <c r="E47" s="725">
        <v>15</v>
      </c>
      <c r="F47" s="806">
        <f>E47*0.4*60</f>
        <v>360</v>
      </c>
      <c r="G47" s="806">
        <f>E47*0.4*60</f>
        <v>360</v>
      </c>
      <c r="H47" s="807" t="s">
        <v>774</v>
      </c>
      <c r="I47" s="817" t="s">
        <v>775</v>
      </c>
      <c r="J47" s="696" t="s">
        <v>776</v>
      </c>
    </row>
    <row r="48" spans="1:11" s="723" customFormat="1" ht="23.25" customHeight="1">
      <c r="A48" s="778"/>
      <c r="B48" s="775" t="s">
        <v>54</v>
      </c>
      <c r="C48" s="776"/>
      <c r="D48" s="777" t="s">
        <v>1</v>
      </c>
      <c r="E48" s="778">
        <f>SUM(E49:E69)</f>
        <v>531</v>
      </c>
      <c r="F48" s="782">
        <f>E48*0.4*60</f>
        <v>12744</v>
      </c>
      <c r="G48" s="782">
        <f>E48*0.4*60</f>
        <v>12744</v>
      </c>
      <c r="H48" s="783"/>
      <c r="I48" s="783"/>
      <c r="J48" s="672"/>
    </row>
    <row r="49" spans="1:12" ht="28.5" customHeight="1">
      <c r="A49" s="719">
        <v>36</v>
      </c>
      <c r="B49" s="784" t="s">
        <v>55</v>
      </c>
      <c r="C49" s="785"/>
      <c r="D49" s="796" t="s">
        <v>268</v>
      </c>
      <c r="E49" s="784">
        <v>25</v>
      </c>
      <c r="F49" s="787">
        <f t="shared" si="4"/>
        <v>600</v>
      </c>
      <c r="G49" s="787">
        <f t="shared" si="1"/>
        <v>600</v>
      </c>
      <c r="H49" s="788" t="s">
        <v>478</v>
      </c>
      <c r="I49" s="809" t="s">
        <v>341</v>
      </c>
      <c r="J49" s="686" t="s">
        <v>570</v>
      </c>
    </row>
    <row r="50" spans="1:12" ht="21.75" customHeight="1">
      <c r="A50" s="719">
        <v>37</v>
      </c>
      <c r="B50" s="699" t="s">
        <v>56</v>
      </c>
      <c r="C50" s="720"/>
      <c r="D50" s="705" t="s">
        <v>212</v>
      </c>
      <c r="E50" s="719">
        <v>35</v>
      </c>
      <c r="F50" s="703">
        <f t="shared" si="4"/>
        <v>840</v>
      </c>
      <c r="G50" s="703">
        <f t="shared" si="1"/>
        <v>840</v>
      </c>
      <c r="H50" s="721" t="s">
        <v>146</v>
      </c>
      <c r="I50" s="722" t="s">
        <v>460</v>
      </c>
      <c r="J50" s="683" t="s">
        <v>571</v>
      </c>
    </row>
    <row r="51" spans="1:12" ht="30.75" customHeight="1">
      <c r="A51" s="719">
        <v>38</v>
      </c>
      <c r="B51" s="699" t="s">
        <v>57</v>
      </c>
      <c r="C51" s="720"/>
      <c r="D51" s="705" t="s">
        <v>213</v>
      </c>
      <c r="E51" s="719">
        <v>25</v>
      </c>
      <c r="F51" s="703">
        <f t="shared" si="4"/>
        <v>600</v>
      </c>
      <c r="G51" s="703">
        <f t="shared" si="1"/>
        <v>600</v>
      </c>
      <c r="H51" s="743" t="s">
        <v>252</v>
      </c>
      <c r="I51" s="722" t="s">
        <v>342</v>
      </c>
      <c r="J51" s="683" t="s">
        <v>572</v>
      </c>
    </row>
    <row r="52" spans="1:12" ht="28.5" customHeight="1">
      <c r="A52" s="719">
        <v>39</v>
      </c>
      <c r="B52" s="699" t="s">
        <v>58</v>
      </c>
      <c r="C52" s="720"/>
      <c r="D52" s="705" t="s">
        <v>214</v>
      </c>
      <c r="E52" s="699">
        <v>30</v>
      </c>
      <c r="F52" s="703">
        <f t="shared" si="4"/>
        <v>720</v>
      </c>
      <c r="G52" s="703">
        <f t="shared" si="1"/>
        <v>720</v>
      </c>
      <c r="H52" s="721" t="s">
        <v>479</v>
      </c>
      <c r="I52" s="722" t="s">
        <v>343</v>
      </c>
      <c r="J52" s="682" t="s">
        <v>480</v>
      </c>
    </row>
    <row r="53" spans="1:12" ht="32.25" customHeight="1">
      <c r="A53" s="719">
        <v>40</v>
      </c>
      <c r="B53" s="699" t="s">
        <v>662</v>
      </c>
      <c r="C53" s="720"/>
      <c r="D53" s="705" t="s">
        <v>492</v>
      </c>
      <c r="E53" s="699">
        <v>20</v>
      </c>
      <c r="F53" s="703">
        <f t="shared" si="4"/>
        <v>480</v>
      </c>
      <c r="G53" s="703">
        <f t="shared" si="1"/>
        <v>480</v>
      </c>
      <c r="H53" s="721" t="s">
        <v>481</v>
      </c>
      <c r="I53" s="743" t="s">
        <v>344</v>
      </c>
      <c r="J53" s="682" t="s">
        <v>482</v>
      </c>
    </row>
    <row r="54" spans="1:12" ht="28.5" customHeight="1">
      <c r="A54" s="719">
        <v>41</v>
      </c>
      <c r="B54" s="699" t="s">
        <v>59</v>
      </c>
      <c r="C54" s="720"/>
      <c r="D54" s="705" t="s">
        <v>345</v>
      </c>
      <c r="E54" s="719">
        <v>40</v>
      </c>
      <c r="F54" s="703">
        <f t="shared" si="4"/>
        <v>960</v>
      </c>
      <c r="G54" s="703">
        <f t="shared" si="1"/>
        <v>960</v>
      </c>
      <c r="H54" s="721" t="s">
        <v>483</v>
      </c>
      <c r="I54" s="722" t="s">
        <v>346</v>
      </c>
      <c r="J54" s="683" t="s">
        <v>573</v>
      </c>
    </row>
    <row r="55" spans="1:12" ht="30.75" customHeight="1">
      <c r="A55" s="719">
        <v>42</v>
      </c>
      <c r="B55" s="699" t="s">
        <v>60</v>
      </c>
      <c r="C55" s="720"/>
      <c r="D55" s="705" t="s">
        <v>215</v>
      </c>
      <c r="E55" s="719">
        <v>30</v>
      </c>
      <c r="F55" s="703">
        <f t="shared" si="4"/>
        <v>720</v>
      </c>
      <c r="G55" s="703">
        <f t="shared" si="1"/>
        <v>720</v>
      </c>
      <c r="H55" s="721" t="s">
        <v>269</v>
      </c>
      <c r="I55" s="722" t="s">
        <v>347</v>
      </c>
      <c r="J55" s="682" t="s">
        <v>149</v>
      </c>
      <c r="L55" s="733"/>
    </row>
    <row r="56" spans="1:12" ht="23.25" customHeight="1">
      <c r="A56" s="719">
        <v>43</v>
      </c>
      <c r="B56" s="699" t="s">
        <v>61</v>
      </c>
      <c r="C56" s="720"/>
      <c r="D56" s="705" t="s">
        <v>216</v>
      </c>
      <c r="E56" s="719">
        <v>35</v>
      </c>
      <c r="F56" s="703">
        <f t="shared" si="4"/>
        <v>840</v>
      </c>
      <c r="G56" s="703">
        <f t="shared" si="1"/>
        <v>840</v>
      </c>
      <c r="H56" s="721" t="s">
        <v>484</v>
      </c>
      <c r="I56" s="722" t="s">
        <v>517</v>
      </c>
      <c r="J56" s="673" t="s">
        <v>518</v>
      </c>
      <c r="L56" s="733"/>
    </row>
    <row r="57" spans="1:12" ht="21.75" customHeight="1">
      <c r="A57" s="719">
        <v>44</v>
      </c>
      <c r="B57" s="699" t="s">
        <v>62</v>
      </c>
      <c r="C57" s="720"/>
      <c r="D57" s="705" t="s">
        <v>485</v>
      </c>
      <c r="E57" s="719">
        <v>30</v>
      </c>
      <c r="F57" s="703">
        <f t="shared" si="4"/>
        <v>720</v>
      </c>
      <c r="G57" s="703">
        <f t="shared" si="1"/>
        <v>720</v>
      </c>
      <c r="H57" s="721" t="s">
        <v>270</v>
      </c>
      <c r="I57" s="722" t="s">
        <v>348</v>
      </c>
      <c r="J57" s="682" t="s">
        <v>574</v>
      </c>
      <c r="L57" s="733"/>
    </row>
    <row r="58" spans="1:12" ht="33" customHeight="1">
      <c r="A58" s="719">
        <v>45</v>
      </c>
      <c r="B58" s="699" t="s">
        <v>63</v>
      </c>
      <c r="C58" s="720"/>
      <c r="D58" s="705" t="s">
        <v>217</v>
      </c>
      <c r="E58" s="719">
        <v>15</v>
      </c>
      <c r="F58" s="703">
        <f t="shared" si="4"/>
        <v>360</v>
      </c>
      <c r="G58" s="703">
        <f t="shared" si="1"/>
        <v>360</v>
      </c>
      <c r="H58" s="721" t="s">
        <v>271</v>
      </c>
      <c r="I58" s="722" t="s">
        <v>486</v>
      </c>
      <c r="J58" s="683" t="s">
        <v>461</v>
      </c>
      <c r="L58" s="733"/>
    </row>
    <row r="59" spans="1:12" ht="33" customHeight="1">
      <c r="A59" s="719">
        <v>46</v>
      </c>
      <c r="B59" s="699" t="s">
        <v>64</v>
      </c>
      <c r="C59" s="720"/>
      <c r="D59" s="705" t="s">
        <v>349</v>
      </c>
      <c r="E59" s="719">
        <v>30</v>
      </c>
      <c r="F59" s="703">
        <f t="shared" si="4"/>
        <v>720</v>
      </c>
      <c r="G59" s="703">
        <f t="shared" si="1"/>
        <v>720</v>
      </c>
      <c r="H59" s="721" t="s">
        <v>272</v>
      </c>
      <c r="I59" s="722" t="s">
        <v>350</v>
      </c>
      <c r="J59" s="682" t="s">
        <v>462</v>
      </c>
    </row>
    <row r="60" spans="1:12" ht="22.5" customHeight="1">
      <c r="A60" s="719">
        <v>47</v>
      </c>
      <c r="B60" s="699" t="s">
        <v>65</v>
      </c>
      <c r="C60" s="720"/>
      <c r="D60" s="705" t="s">
        <v>218</v>
      </c>
      <c r="E60" s="719">
        <v>20</v>
      </c>
      <c r="F60" s="703">
        <f t="shared" si="4"/>
        <v>480</v>
      </c>
      <c r="G60" s="703">
        <f t="shared" si="1"/>
        <v>480</v>
      </c>
      <c r="H60" s="721" t="s">
        <v>351</v>
      </c>
      <c r="I60" s="722" t="s">
        <v>352</v>
      </c>
      <c r="J60" s="682" t="s">
        <v>150</v>
      </c>
    </row>
    <row r="61" spans="1:12" ht="25.5" customHeight="1">
      <c r="A61" s="719">
        <v>48</v>
      </c>
      <c r="B61" s="699" t="s">
        <v>66</v>
      </c>
      <c r="C61" s="720"/>
      <c r="D61" s="705" t="s">
        <v>353</v>
      </c>
      <c r="E61" s="719">
        <v>20</v>
      </c>
      <c r="F61" s="703">
        <f t="shared" si="4"/>
        <v>480</v>
      </c>
      <c r="G61" s="703">
        <f t="shared" si="1"/>
        <v>480</v>
      </c>
      <c r="H61" s="721" t="s">
        <v>19</v>
      </c>
      <c r="I61" s="743" t="s">
        <v>854</v>
      </c>
      <c r="J61" s="683" t="s">
        <v>148</v>
      </c>
    </row>
    <row r="62" spans="1:12" ht="33" customHeight="1">
      <c r="A62" s="719">
        <v>49</v>
      </c>
      <c r="B62" s="719" t="s">
        <v>625</v>
      </c>
      <c r="C62" s="720"/>
      <c r="D62" s="705" t="s">
        <v>626</v>
      </c>
      <c r="E62" s="719">
        <v>25</v>
      </c>
      <c r="F62" s="703">
        <f t="shared" si="4"/>
        <v>600</v>
      </c>
      <c r="G62" s="703">
        <f t="shared" si="1"/>
        <v>600</v>
      </c>
      <c r="H62" s="721" t="s">
        <v>627</v>
      </c>
      <c r="I62" s="743" t="s">
        <v>628</v>
      </c>
      <c r="J62" s="682" t="s">
        <v>629</v>
      </c>
    </row>
    <row r="63" spans="1:12" ht="47.25" customHeight="1">
      <c r="A63" s="719">
        <v>50</v>
      </c>
      <c r="B63" s="699" t="s">
        <v>68</v>
      </c>
      <c r="C63" s="720"/>
      <c r="D63" s="705" t="s">
        <v>354</v>
      </c>
      <c r="E63" s="719">
        <v>40</v>
      </c>
      <c r="F63" s="703">
        <f t="shared" ref="F63:F70" si="5">E63*0.4*60</f>
        <v>960</v>
      </c>
      <c r="G63" s="703">
        <f t="shared" si="1"/>
        <v>960</v>
      </c>
      <c r="H63" s="721" t="s">
        <v>488</v>
      </c>
      <c r="I63" s="743" t="s">
        <v>489</v>
      </c>
      <c r="J63" s="683" t="s">
        <v>569</v>
      </c>
    </row>
    <row r="64" spans="1:12" ht="30" customHeight="1">
      <c r="A64" s="719">
        <v>51</v>
      </c>
      <c r="B64" s="699" t="s">
        <v>69</v>
      </c>
      <c r="C64" s="720"/>
      <c r="D64" s="705" t="s">
        <v>355</v>
      </c>
      <c r="E64" s="699">
        <v>18</v>
      </c>
      <c r="F64" s="703">
        <f t="shared" si="5"/>
        <v>432</v>
      </c>
      <c r="G64" s="703">
        <f t="shared" si="1"/>
        <v>432</v>
      </c>
      <c r="H64" s="721" t="s">
        <v>356</v>
      </c>
      <c r="I64" s="722" t="s">
        <v>357</v>
      </c>
      <c r="J64" s="682" t="s">
        <v>358</v>
      </c>
    </row>
    <row r="65" spans="1:254" ht="21.75" customHeight="1">
      <c r="A65" s="719">
        <v>52</v>
      </c>
      <c r="B65" s="699" t="s">
        <v>70</v>
      </c>
      <c r="C65" s="720"/>
      <c r="D65" s="705" t="s">
        <v>359</v>
      </c>
      <c r="E65" s="719">
        <v>20</v>
      </c>
      <c r="F65" s="703">
        <f t="shared" si="5"/>
        <v>480</v>
      </c>
      <c r="G65" s="703">
        <f t="shared" si="1"/>
        <v>480</v>
      </c>
      <c r="H65" s="721" t="s">
        <v>147</v>
      </c>
      <c r="I65" s="722" t="s">
        <v>758</v>
      </c>
      <c r="J65" s="682" t="s">
        <v>580</v>
      </c>
    </row>
    <row r="66" spans="1:254" ht="22.5" customHeight="1">
      <c r="A66" s="719">
        <v>53</v>
      </c>
      <c r="B66" s="719" t="s">
        <v>667</v>
      </c>
      <c r="C66" s="720"/>
      <c r="D66" s="705" t="s">
        <v>664</v>
      </c>
      <c r="E66" s="719">
        <v>25</v>
      </c>
      <c r="F66" s="703">
        <f t="shared" si="5"/>
        <v>600</v>
      </c>
      <c r="G66" s="703">
        <f t="shared" si="1"/>
        <v>600</v>
      </c>
      <c r="H66" s="721" t="s">
        <v>351</v>
      </c>
      <c r="I66" s="743" t="s">
        <v>665</v>
      </c>
      <c r="J66" s="682" t="s">
        <v>666</v>
      </c>
    </row>
    <row r="67" spans="1:254" ht="30" customHeight="1">
      <c r="A67" s="719">
        <v>54</v>
      </c>
      <c r="B67" s="719" t="s">
        <v>663</v>
      </c>
      <c r="C67" s="720"/>
      <c r="D67" s="705" t="s">
        <v>305</v>
      </c>
      <c r="E67" s="719">
        <v>25</v>
      </c>
      <c r="F67" s="703">
        <f t="shared" si="5"/>
        <v>600</v>
      </c>
      <c r="G67" s="703">
        <f t="shared" si="1"/>
        <v>600</v>
      </c>
      <c r="H67" s="721" t="s">
        <v>306</v>
      </c>
      <c r="I67" s="743" t="s">
        <v>490</v>
      </c>
      <c r="J67" s="682" t="s">
        <v>848</v>
      </c>
    </row>
    <row r="68" spans="1:254" ht="30" customHeight="1">
      <c r="A68" s="719">
        <v>55</v>
      </c>
      <c r="B68" s="719" t="s">
        <v>815</v>
      </c>
      <c r="C68" s="720"/>
      <c r="D68" s="705" t="s">
        <v>814</v>
      </c>
      <c r="E68" s="719">
        <v>8</v>
      </c>
      <c r="F68" s="703">
        <f t="shared" si="5"/>
        <v>192</v>
      </c>
      <c r="G68" s="703">
        <f t="shared" si="1"/>
        <v>192</v>
      </c>
      <c r="H68" s="721" t="s">
        <v>844</v>
      </c>
      <c r="I68" s="743" t="s">
        <v>845</v>
      </c>
      <c r="J68" s="682" t="s">
        <v>846</v>
      </c>
    </row>
    <row r="69" spans="1:254" ht="28.5" customHeight="1">
      <c r="A69" s="725">
        <v>56</v>
      </c>
      <c r="B69" s="725" t="s">
        <v>843</v>
      </c>
      <c r="C69" s="804"/>
      <c r="D69" s="815" t="s">
        <v>839</v>
      </c>
      <c r="E69" s="725">
        <v>15</v>
      </c>
      <c r="F69" s="806">
        <f t="shared" si="5"/>
        <v>360</v>
      </c>
      <c r="G69" s="806">
        <f t="shared" si="1"/>
        <v>360</v>
      </c>
      <c r="H69" s="807" t="s">
        <v>840</v>
      </c>
      <c r="I69" s="817" t="s">
        <v>842</v>
      </c>
      <c r="J69" s="712" t="s">
        <v>841</v>
      </c>
    </row>
    <row r="70" spans="1:254" s="723" customFormat="1" ht="22.5" customHeight="1">
      <c r="A70" s="774"/>
      <c r="B70" s="775" t="s">
        <v>72</v>
      </c>
      <c r="C70" s="776"/>
      <c r="D70" s="777" t="s">
        <v>3</v>
      </c>
      <c r="E70" s="778">
        <f>SUM(E71:E79)</f>
        <v>288</v>
      </c>
      <c r="F70" s="782">
        <f t="shared" si="5"/>
        <v>6912</v>
      </c>
      <c r="G70" s="782">
        <f t="shared" si="1"/>
        <v>6912</v>
      </c>
      <c r="H70" s="783"/>
      <c r="I70" s="783"/>
      <c r="J70" s="713"/>
    </row>
    <row r="71" spans="1:254" ht="32.25" customHeight="1">
      <c r="A71" s="724">
        <v>57</v>
      </c>
      <c r="B71" s="784" t="s">
        <v>71</v>
      </c>
      <c r="C71" s="785"/>
      <c r="D71" s="786" t="s">
        <v>221</v>
      </c>
      <c r="E71" s="818">
        <v>40</v>
      </c>
      <c r="F71" s="787">
        <f t="shared" ref="F71:F135" si="6">E71*0.4*60</f>
        <v>960</v>
      </c>
      <c r="G71" s="787">
        <f t="shared" si="1"/>
        <v>960</v>
      </c>
      <c r="H71" s="788" t="s">
        <v>739</v>
      </c>
      <c r="I71" s="797" t="s">
        <v>853</v>
      </c>
      <c r="J71" s="686" t="s">
        <v>557</v>
      </c>
    </row>
    <row r="72" spans="1:254" ht="21.75" customHeight="1">
      <c r="A72" s="719">
        <v>58</v>
      </c>
      <c r="B72" s="699" t="s">
        <v>73</v>
      </c>
      <c r="C72" s="720"/>
      <c r="D72" s="705" t="s">
        <v>222</v>
      </c>
      <c r="E72" s="819">
        <v>30</v>
      </c>
      <c r="F72" s="703">
        <f t="shared" si="6"/>
        <v>720</v>
      </c>
      <c r="G72" s="703">
        <f t="shared" si="1"/>
        <v>720</v>
      </c>
      <c r="H72" s="721" t="s">
        <v>135</v>
      </c>
      <c r="I72" s="722" t="s">
        <v>732</v>
      </c>
      <c r="J72" s="683" t="s">
        <v>733</v>
      </c>
    </row>
    <row r="73" spans="1:254" ht="30.75" customHeight="1">
      <c r="A73" s="719">
        <v>59</v>
      </c>
      <c r="B73" s="699" t="s">
        <v>74</v>
      </c>
      <c r="C73" s="720"/>
      <c r="D73" s="705" t="s">
        <v>223</v>
      </c>
      <c r="E73" s="819">
        <v>18</v>
      </c>
      <c r="F73" s="703">
        <f t="shared" si="6"/>
        <v>432</v>
      </c>
      <c r="G73" s="703">
        <f t="shared" si="1"/>
        <v>432</v>
      </c>
      <c r="H73" s="721" t="s">
        <v>730</v>
      </c>
      <c r="I73" s="722" t="s">
        <v>731</v>
      </c>
      <c r="J73" s="683" t="s">
        <v>137</v>
      </c>
    </row>
    <row r="74" spans="1:254" ht="24" customHeight="1">
      <c r="A74" s="719">
        <v>60</v>
      </c>
      <c r="B74" s="699" t="s">
        <v>75</v>
      </c>
      <c r="C74" s="720"/>
      <c r="D74" s="705" t="s">
        <v>364</v>
      </c>
      <c r="E74" s="820">
        <v>25</v>
      </c>
      <c r="F74" s="703">
        <f t="shared" si="6"/>
        <v>600</v>
      </c>
      <c r="G74" s="703">
        <f t="shared" si="1"/>
        <v>600</v>
      </c>
      <c r="H74" s="721" t="s">
        <v>176</v>
      </c>
      <c r="I74" s="722" t="s">
        <v>365</v>
      </c>
      <c r="J74" s="714" t="s">
        <v>366</v>
      </c>
    </row>
    <row r="75" spans="1:254" ht="30.75" customHeight="1">
      <c r="A75" s="719">
        <v>61</v>
      </c>
      <c r="B75" s="699" t="s">
        <v>76</v>
      </c>
      <c r="C75" s="720"/>
      <c r="D75" s="705" t="s">
        <v>224</v>
      </c>
      <c r="E75" s="820">
        <v>15</v>
      </c>
      <c r="F75" s="703">
        <f t="shared" si="6"/>
        <v>360</v>
      </c>
      <c r="G75" s="703">
        <f t="shared" si="1"/>
        <v>360</v>
      </c>
      <c r="H75" s="721" t="s">
        <v>179</v>
      </c>
      <c r="I75" s="821" t="s">
        <v>367</v>
      </c>
      <c r="J75" s="683" t="s">
        <v>558</v>
      </c>
    </row>
    <row r="76" spans="1:254" ht="33" customHeight="1">
      <c r="A76" s="719">
        <v>62</v>
      </c>
      <c r="B76" s="699" t="s">
        <v>77</v>
      </c>
      <c r="C76" s="720"/>
      <c r="D76" s="705" t="s">
        <v>225</v>
      </c>
      <c r="E76" s="819">
        <v>40</v>
      </c>
      <c r="F76" s="703">
        <f t="shared" si="6"/>
        <v>960</v>
      </c>
      <c r="G76" s="703">
        <f t="shared" ref="G76:G140" si="7">E76*0.4*60</f>
        <v>960</v>
      </c>
      <c r="H76" s="721" t="s">
        <v>855</v>
      </c>
      <c r="I76" s="822" t="s">
        <v>741</v>
      </c>
      <c r="J76" s="682" t="s">
        <v>744</v>
      </c>
    </row>
    <row r="77" spans="1:254" s="733" customFormat="1" ht="31.5" customHeight="1">
      <c r="A77" s="719">
        <v>63</v>
      </c>
      <c r="B77" s="699" t="s">
        <v>78</v>
      </c>
      <c r="C77" s="720"/>
      <c r="D77" s="705" t="s">
        <v>226</v>
      </c>
      <c r="E77" s="819">
        <v>60</v>
      </c>
      <c r="F77" s="703">
        <f t="shared" si="6"/>
        <v>1440</v>
      </c>
      <c r="G77" s="703">
        <f t="shared" si="7"/>
        <v>1440</v>
      </c>
      <c r="H77" s="721" t="s">
        <v>138</v>
      </c>
      <c r="I77" s="743" t="s">
        <v>369</v>
      </c>
      <c r="J77" s="683" t="s">
        <v>273</v>
      </c>
    </row>
    <row r="78" spans="1:254" s="733" customFormat="1" ht="24.75" customHeight="1">
      <c r="A78" s="719">
        <v>64</v>
      </c>
      <c r="B78" s="699" t="s">
        <v>79</v>
      </c>
      <c r="C78" s="720"/>
      <c r="D78" s="705" t="s">
        <v>227</v>
      </c>
      <c r="E78" s="819">
        <v>40</v>
      </c>
      <c r="F78" s="703">
        <f t="shared" si="6"/>
        <v>960</v>
      </c>
      <c r="G78" s="703">
        <f t="shared" si="7"/>
        <v>960</v>
      </c>
      <c r="H78" s="721" t="s">
        <v>173</v>
      </c>
      <c r="I78" s="743" t="s">
        <v>370</v>
      </c>
      <c r="J78" s="683" t="s">
        <v>560</v>
      </c>
    </row>
    <row r="79" spans="1:254" s="733" customFormat="1" ht="30.75" customHeight="1">
      <c r="A79" s="725">
        <v>65</v>
      </c>
      <c r="B79" s="803" t="s">
        <v>80</v>
      </c>
      <c r="C79" s="804"/>
      <c r="D79" s="815" t="s">
        <v>220</v>
      </c>
      <c r="E79" s="803">
        <v>20</v>
      </c>
      <c r="F79" s="806">
        <f t="shared" si="6"/>
        <v>480</v>
      </c>
      <c r="G79" s="806">
        <f t="shared" si="7"/>
        <v>480</v>
      </c>
      <c r="H79" s="807" t="s">
        <v>174</v>
      </c>
      <c r="I79" s="817" t="s">
        <v>594</v>
      </c>
      <c r="J79" s="714" t="s">
        <v>175</v>
      </c>
    </row>
    <row r="80" spans="1:254" s="762" customFormat="1" ht="24" customHeight="1">
      <c r="A80" s="774"/>
      <c r="B80" s="775" t="s">
        <v>81</v>
      </c>
      <c r="C80" s="776"/>
      <c r="D80" s="777" t="s">
        <v>2</v>
      </c>
      <c r="E80" s="778">
        <f>SUM(E81:E86)</f>
        <v>130</v>
      </c>
      <c r="F80" s="782">
        <f t="shared" si="6"/>
        <v>3120</v>
      </c>
      <c r="G80" s="782">
        <f t="shared" si="7"/>
        <v>3120</v>
      </c>
      <c r="H80" s="783"/>
      <c r="I80" s="783"/>
      <c r="J80" s="713"/>
      <c r="K80" s="761"/>
      <c r="L80" s="718"/>
      <c r="M80" s="718"/>
      <c r="N80" s="718"/>
      <c r="O80" s="718"/>
      <c r="P80" s="718"/>
      <c r="Q80" s="718"/>
      <c r="R80" s="718"/>
      <c r="S80" s="718"/>
      <c r="T80" s="718"/>
      <c r="U80" s="718"/>
      <c r="V80" s="718"/>
      <c r="W80" s="718"/>
      <c r="X80" s="718"/>
      <c r="Y80" s="718"/>
      <c r="Z80" s="718"/>
      <c r="AA80" s="718"/>
      <c r="AB80" s="718"/>
      <c r="AC80" s="718"/>
      <c r="AD80" s="718"/>
      <c r="AE80" s="718"/>
      <c r="AF80" s="718"/>
      <c r="AG80" s="718"/>
      <c r="AH80" s="718"/>
      <c r="AI80" s="718"/>
      <c r="AJ80" s="718"/>
      <c r="AK80" s="718"/>
      <c r="AL80" s="718"/>
      <c r="AM80" s="718"/>
      <c r="AN80" s="718"/>
      <c r="AO80" s="718"/>
      <c r="AP80" s="718"/>
      <c r="AQ80" s="718"/>
      <c r="AR80" s="718"/>
      <c r="AS80" s="718"/>
      <c r="AT80" s="718"/>
      <c r="AU80" s="718"/>
      <c r="AV80" s="718"/>
      <c r="AW80" s="718"/>
      <c r="AX80" s="718"/>
      <c r="AY80" s="718"/>
      <c r="AZ80" s="718"/>
      <c r="BA80" s="718"/>
      <c r="BB80" s="718"/>
      <c r="BC80" s="718"/>
      <c r="BD80" s="718"/>
      <c r="BE80" s="718"/>
      <c r="BF80" s="718"/>
      <c r="BG80" s="718"/>
      <c r="BH80" s="718"/>
      <c r="BI80" s="718"/>
      <c r="BJ80" s="718"/>
      <c r="BK80" s="718"/>
      <c r="BL80" s="718"/>
      <c r="BM80" s="718"/>
      <c r="BN80" s="718"/>
      <c r="BO80" s="718"/>
      <c r="BP80" s="718"/>
      <c r="BQ80" s="718"/>
      <c r="BR80" s="718"/>
      <c r="BS80" s="718"/>
      <c r="BT80" s="718"/>
      <c r="BU80" s="718"/>
      <c r="BV80" s="718"/>
      <c r="BW80" s="718"/>
      <c r="BX80" s="718"/>
      <c r="BY80" s="718"/>
      <c r="BZ80" s="718"/>
      <c r="CA80" s="718"/>
      <c r="CB80" s="718"/>
      <c r="CC80" s="718"/>
      <c r="CD80" s="718"/>
      <c r="CE80" s="718"/>
      <c r="CF80" s="718"/>
      <c r="CG80" s="718"/>
      <c r="CH80" s="718"/>
      <c r="CI80" s="718"/>
      <c r="CJ80" s="718"/>
      <c r="CK80" s="718"/>
      <c r="CL80" s="718"/>
      <c r="CM80" s="718"/>
      <c r="CN80" s="718"/>
      <c r="CO80" s="718"/>
      <c r="CP80" s="718"/>
      <c r="CQ80" s="718"/>
      <c r="CR80" s="718"/>
      <c r="CS80" s="718"/>
      <c r="CT80" s="718"/>
      <c r="CU80" s="718"/>
      <c r="CV80" s="718"/>
      <c r="CW80" s="718"/>
      <c r="CX80" s="718"/>
      <c r="CY80" s="718"/>
      <c r="CZ80" s="718"/>
      <c r="DA80" s="718"/>
      <c r="DB80" s="718"/>
      <c r="DC80" s="718"/>
      <c r="DD80" s="718"/>
      <c r="DE80" s="718"/>
      <c r="DF80" s="718"/>
      <c r="DG80" s="718"/>
      <c r="DH80" s="718"/>
      <c r="DI80" s="718"/>
      <c r="DJ80" s="718"/>
      <c r="DK80" s="718"/>
      <c r="DL80" s="718"/>
      <c r="DM80" s="718"/>
      <c r="DN80" s="718"/>
      <c r="DO80" s="718"/>
      <c r="DP80" s="718"/>
      <c r="DQ80" s="718"/>
      <c r="DR80" s="718"/>
      <c r="DS80" s="718"/>
      <c r="DT80" s="718"/>
      <c r="DU80" s="718"/>
      <c r="DV80" s="718"/>
      <c r="DW80" s="718"/>
      <c r="DX80" s="718"/>
      <c r="DY80" s="718"/>
      <c r="DZ80" s="718"/>
      <c r="EA80" s="718"/>
      <c r="EB80" s="718"/>
      <c r="EC80" s="718"/>
      <c r="ED80" s="718"/>
      <c r="EE80" s="718"/>
      <c r="EF80" s="718"/>
      <c r="EG80" s="718"/>
      <c r="EH80" s="718"/>
      <c r="EI80" s="718"/>
      <c r="EJ80" s="718"/>
      <c r="EK80" s="718"/>
      <c r="EL80" s="718"/>
      <c r="EM80" s="718"/>
      <c r="EN80" s="718"/>
      <c r="EO80" s="718"/>
      <c r="EP80" s="718"/>
      <c r="EQ80" s="718"/>
      <c r="ER80" s="718"/>
      <c r="ES80" s="718"/>
      <c r="ET80" s="718"/>
      <c r="EU80" s="718"/>
      <c r="EV80" s="718"/>
      <c r="EW80" s="718"/>
      <c r="EX80" s="718"/>
      <c r="EY80" s="718"/>
      <c r="EZ80" s="718"/>
      <c r="FA80" s="718"/>
      <c r="FB80" s="718"/>
      <c r="FC80" s="718"/>
      <c r="FD80" s="718"/>
      <c r="FE80" s="718"/>
      <c r="FF80" s="718"/>
      <c r="FG80" s="718"/>
      <c r="FH80" s="718"/>
      <c r="FI80" s="718"/>
      <c r="FJ80" s="718"/>
      <c r="FK80" s="718"/>
      <c r="FL80" s="718"/>
      <c r="FM80" s="718"/>
      <c r="FN80" s="718"/>
      <c r="FO80" s="718"/>
      <c r="FP80" s="718"/>
      <c r="FQ80" s="718"/>
      <c r="FR80" s="718"/>
      <c r="FS80" s="718"/>
      <c r="FT80" s="718"/>
      <c r="FU80" s="718"/>
      <c r="FV80" s="718"/>
      <c r="FW80" s="718"/>
      <c r="FX80" s="718"/>
      <c r="FY80" s="718"/>
      <c r="FZ80" s="718"/>
      <c r="GA80" s="718"/>
      <c r="GB80" s="718"/>
      <c r="GC80" s="718"/>
      <c r="GD80" s="718"/>
      <c r="GE80" s="718"/>
      <c r="GF80" s="718"/>
      <c r="GG80" s="718"/>
      <c r="GH80" s="718"/>
      <c r="GI80" s="718"/>
      <c r="GJ80" s="718"/>
      <c r="GK80" s="718"/>
      <c r="GL80" s="718"/>
      <c r="GM80" s="718"/>
      <c r="GN80" s="718"/>
      <c r="GO80" s="718"/>
      <c r="GP80" s="718"/>
      <c r="GQ80" s="718"/>
      <c r="GR80" s="718"/>
      <c r="GS80" s="718"/>
      <c r="GT80" s="718"/>
      <c r="GU80" s="718"/>
      <c r="GV80" s="718"/>
      <c r="GW80" s="718"/>
      <c r="GX80" s="718"/>
      <c r="GY80" s="718"/>
      <c r="GZ80" s="718"/>
      <c r="HA80" s="718"/>
      <c r="HB80" s="718"/>
      <c r="HC80" s="718"/>
      <c r="HD80" s="718"/>
      <c r="HE80" s="718"/>
      <c r="HF80" s="718"/>
      <c r="HG80" s="718"/>
      <c r="HH80" s="718"/>
      <c r="HI80" s="718"/>
      <c r="HJ80" s="718"/>
      <c r="HK80" s="718"/>
      <c r="HL80" s="718"/>
      <c r="HM80" s="718"/>
      <c r="HN80" s="718"/>
      <c r="HO80" s="718"/>
      <c r="HP80" s="718"/>
      <c r="HQ80" s="718"/>
      <c r="HR80" s="718"/>
      <c r="HS80" s="718"/>
      <c r="HT80" s="718"/>
      <c r="HU80" s="718"/>
      <c r="HV80" s="718"/>
      <c r="HW80" s="718"/>
      <c r="HX80" s="718"/>
      <c r="HY80" s="718"/>
      <c r="HZ80" s="718"/>
      <c r="IA80" s="718"/>
      <c r="IB80" s="718"/>
      <c r="IC80" s="718"/>
      <c r="ID80" s="718"/>
      <c r="IE80" s="718"/>
      <c r="IF80" s="718"/>
      <c r="IG80" s="718"/>
      <c r="IH80" s="718"/>
      <c r="II80" s="718"/>
      <c r="IJ80" s="718"/>
      <c r="IK80" s="718"/>
      <c r="IL80" s="718"/>
      <c r="IM80" s="718"/>
      <c r="IN80" s="718"/>
      <c r="IO80" s="718"/>
      <c r="IP80" s="718"/>
      <c r="IQ80" s="718"/>
      <c r="IR80" s="718"/>
      <c r="IS80" s="718"/>
      <c r="IT80" s="718"/>
    </row>
    <row r="81" spans="1:11" s="733" customFormat="1" ht="21" customHeight="1">
      <c r="A81" s="719">
        <v>66</v>
      </c>
      <c r="B81" s="784" t="s">
        <v>82</v>
      </c>
      <c r="C81" s="785"/>
      <c r="D81" s="796" t="s">
        <v>204</v>
      </c>
      <c r="E81" s="724">
        <v>20</v>
      </c>
      <c r="F81" s="787">
        <f t="shared" si="6"/>
        <v>480</v>
      </c>
      <c r="G81" s="787">
        <f t="shared" si="7"/>
        <v>480</v>
      </c>
      <c r="H81" s="788" t="s">
        <v>291</v>
      </c>
      <c r="I81" s="797" t="s">
        <v>548</v>
      </c>
      <c r="J81" s="681" t="s">
        <v>549</v>
      </c>
      <c r="K81" s="739"/>
    </row>
    <row r="82" spans="1:11" s="733" customFormat="1" ht="21" customHeight="1">
      <c r="A82" s="719">
        <v>67</v>
      </c>
      <c r="B82" s="699" t="s">
        <v>668</v>
      </c>
      <c r="C82" s="720"/>
      <c r="D82" s="705" t="s">
        <v>658</v>
      </c>
      <c r="E82" s="719">
        <v>20</v>
      </c>
      <c r="F82" s="703">
        <f t="shared" si="6"/>
        <v>480</v>
      </c>
      <c r="G82" s="703">
        <f t="shared" si="7"/>
        <v>480</v>
      </c>
      <c r="H82" s="721" t="s">
        <v>659</v>
      </c>
      <c r="I82" s="743" t="s">
        <v>660</v>
      </c>
      <c r="J82" s="682" t="s">
        <v>661</v>
      </c>
      <c r="K82" s="739"/>
    </row>
    <row r="83" spans="1:11" s="733" customFormat="1" ht="29.25" customHeight="1">
      <c r="A83" s="719">
        <v>68</v>
      </c>
      <c r="B83" s="699" t="s">
        <v>83</v>
      </c>
      <c r="C83" s="720"/>
      <c r="D83" s="705" t="s">
        <v>205</v>
      </c>
      <c r="E83" s="719">
        <v>25</v>
      </c>
      <c r="F83" s="703">
        <f t="shared" si="6"/>
        <v>600</v>
      </c>
      <c r="G83" s="703">
        <f t="shared" si="7"/>
        <v>600</v>
      </c>
      <c r="H83" s="721" t="s">
        <v>372</v>
      </c>
      <c r="I83" s="743" t="s">
        <v>373</v>
      </c>
      <c r="J83" s="682" t="s">
        <v>550</v>
      </c>
      <c r="K83" s="739"/>
    </row>
    <row r="84" spans="1:11" s="733" customFormat="1" ht="30.75" customHeight="1">
      <c r="A84" s="719">
        <v>69</v>
      </c>
      <c r="B84" s="699" t="s">
        <v>85</v>
      </c>
      <c r="C84" s="720"/>
      <c r="D84" s="705" t="s">
        <v>207</v>
      </c>
      <c r="E84" s="719">
        <v>25</v>
      </c>
      <c r="F84" s="703">
        <f t="shared" si="6"/>
        <v>600</v>
      </c>
      <c r="G84" s="703">
        <f t="shared" si="7"/>
        <v>600</v>
      </c>
      <c r="H84" s="721" t="s">
        <v>275</v>
      </c>
      <c r="I84" s="743" t="s">
        <v>375</v>
      </c>
      <c r="J84" s="683" t="s">
        <v>371</v>
      </c>
      <c r="K84" s="740"/>
    </row>
    <row r="85" spans="1:11" s="733" customFormat="1" ht="23.25" customHeight="1">
      <c r="A85" s="719">
        <v>70</v>
      </c>
      <c r="B85" s="699" t="s">
        <v>86</v>
      </c>
      <c r="C85" s="720"/>
      <c r="D85" s="705" t="s">
        <v>229</v>
      </c>
      <c r="E85" s="719">
        <v>25</v>
      </c>
      <c r="F85" s="703">
        <f t="shared" si="6"/>
        <v>600</v>
      </c>
      <c r="G85" s="703">
        <f t="shared" si="7"/>
        <v>600</v>
      </c>
      <c r="H85" s="721" t="s">
        <v>302</v>
      </c>
      <c r="I85" s="743" t="s">
        <v>376</v>
      </c>
      <c r="J85" s="683" t="s">
        <v>551</v>
      </c>
      <c r="K85" s="739"/>
    </row>
    <row r="86" spans="1:11" s="733" customFormat="1" ht="30" customHeight="1">
      <c r="A86" s="719">
        <v>71</v>
      </c>
      <c r="B86" s="803" t="s">
        <v>650</v>
      </c>
      <c r="C86" s="804"/>
      <c r="D86" s="815" t="s">
        <v>255</v>
      </c>
      <c r="E86" s="725">
        <v>15</v>
      </c>
      <c r="F86" s="806">
        <f t="shared" si="6"/>
        <v>360</v>
      </c>
      <c r="G86" s="806">
        <f t="shared" si="7"/>
        <v>360</v>
      </c>
      <c r="H86" s="817" t="s">
        <v>256</v>
      </c>
      <c r="I86" s="817" t="s">
        <v>553</v>
      </c>
      <c r="J86" s="715" t="s">
        <v>554</v>
      </c>
      <c r="K86" s="740"/>
    </row>
    <row r="87" spans="1:11" s="718" customFormat="1" ht="24.75" customHeight="1">
      <c r="A87" s="778"/>
      <c r="B87" s="775" t="s">
        <v>87</v>
      </c>
      <c r="C87" s="825"/>
      <c r="D87" s="826" t="s">
        <v>17</v>
      </c>
      <c r="E87" s="827">
        <f>SUM(E88:E89)</f>
        <v>48</v>
      </c>
      <c r="F87" s="782">
        <f t="shared" si="6"/>
        <v>1152.0000000000002</v>
      </c>
      <c r="G87" s="782">
        <f t="shared" si="7"/>
        <v>1152.0000000000002</v>
      </c>
      <c r="H87" s="828"/>
      <c r="I87" s="828"/>
      <c r="J87" s="713"/>
      <c r="K87" s="763"/>
    </row>
    <row r="88" spans="1:11" s="733" customFormat="1" ht="18" customHeight="1">
      <c r="A88" s="724">
        <v>72</v>
      </c>
      <c r="B88" s="724" t="s">
        <v>621</v>
      </c>
      <c r="C88" s="785"/>
      <c r="D88" s="796" t="s">
        <v>584</v>
      </c>
      <c r="E88" s="724">
        <v>30</v>
      </c>
      <c r="F88" s="787">
        <f t="shared" si="6"/>
        <v>720</v>
      </c>
      <c r="G88" s="787">
        <f t="shared" si="7"/>
        <v>720</v>
      </c>
      <c r="H88" s="788" t="s">
        <v>585</v>
      </c>
      <c r="I88" s="797" t="s">
        <v>586</v>
      </c>
      <c r="J88" s="681" t="s">
        <v>587</v>
      </c>
      <c r="K88" s="740"/>
    </row>
    <row r="89" spans="1:11" s="733" customFormat="1" ht="32.25" customHeight="1">
      <c r="A89" s="823">
        <v>73</v>
      </c>
      <c r="B89" s="823" t="s">
        <v>620</v>
      </c>
      <c r="C89" s="810"/>
      <c r="D89" s="811" t="s">
        <v>622</v>
      </c>
      <c r="E89" s="823">
        <v>18</v>
      </c>
      <c r="F89" s="812">
        <f t="shared" si="6"/>
        <v>432</v>
      </c>
      <c r="G89" s="812">
        <f t="shared" si="7"/>
        <v>432</v>
      </c>
      <c r="H89" s="813" t="s">
        <v>635</v>
      </c>
      <c r="I89" s="824" t="s">
        <v>633</v>
      </c>
      <c r="J89" s="716" t="s">
        <v>634</v>
      </c>
      <c r="K89" s="740"/>
    </row>
    <row r="90" spans="1:11" s="718" customFormat="1" ht="24" customHeight="1">
      <c r="A90" s="778"/>
      <c r="B90" s="775" t="s">
        <v>89</v>
      </c>
      <c r="C90" s="776"/>
      <c r="D90" s="777" t="s">
        <v>9</v>
      </c>
      <c r="E90" s="778">
        <f>SUM(E91:E92)</f>
        <v>70</v>
      </c>
      <c r="F90" s="782">
        <f t="shared" si="6"/>
        <v>1680</v>
      </c>
      <c r="G90" s="782">
        <f t="shared" si="7"/>
        <v>1680</v>
      </c>
      <c r="H90" s="783"/>
      <c r="I90" s="783"/>
      <c r="J90" s="713"/>
      <c r="K90" s="717"/>
    </row>
    <row r="91" spans="1:11" s="733" customFormat="1" ht="33" customHeight="1">
      <c r="A91" s="829">
        <v>74</v>
      </c>
      <c r="B91" s="784" t="s">
        <v>90</v>
      </c>
      <c r="C91" s="785"/>
      <c r="D91" s="796" t="s">
        <v>231</v>
      </c>
      <c r="E91" s="724">
        <v>45</v>
      </c>
      <c r="F91" s="787">
        <f t="shared" si="6"/>
        <v>1080</v>
      </c>
      <c r="G91" s="787">
        <f t="shared" si="7"/>
        <v>1080</v>
      </c>
      <c r="H91" s="788" t="s">
        <v>276</v>
      </c>
      <c r="I91" s="809" t="s">
        <v>379</v>
      </c>
      <c r="J91" s="681" t="s">
        <v>737</v>
      </c>
      <c r="K91" s="741"/>
    </row>
    <row r="92" spans="1:11" s="733" customFormat="1" ht="21.75" customHeight="1">
      <c r="A92" s="725">
        <v>75</v>
      </c>
      <c r="B92" s="803" t="s">
        <v>91</v>
      </c>
      <c r="C92" s="804"/>
      <c r="D92" s="815" t="s">
        <v>232</v>
      </c>
      <c r="E92" s="803">
        <v>25</v>
      </c>
      <c r="F92" s="806">
        <f t="shared" si="6"/>
        <v>600</v>
      </c>
      <c r="G92" s="806">
        <f t="shared" si="7"/>
        <v>600</v>
      </c>
      <c r="H92" s="807" t="s">
        <v>167</v>
      </c>
      <c r="I92" s="808" t="s">
        <v>724</v>
      </c>
      <c r="J92" s="712" t="s">
        <v>725</v>
      </c>
    </row>
    <row r="93" spans="1:11" s="718" customFormat="1" ht="25.5" customHeight="1">
      <c r="A93" s="774"/>
      <c r="B93" s="775" t="s">
        <v>92</v>
      </c>
      <c r="C93" s="776"/>
      <c r="D93" s="777" t="s">
        <v>10</v>
      </c>
      <c r="E93" s="778">
        <f>SUM(E94:E99)</f>
        <v>285</v>
      </c>
      <c r="F93" s="782">
        <f t="shared" si="6"/>
        <v>6840</v>
      </c>
      <c r="G93" s="782">
        <f t="shared" si="7"/>
        <v>6840</v>
      </c>
      <c r="H93" s="783"/>
      <c r="I93" s="783"/>
      <c r="J93" s="672"/>
      <c r="K93" s="717"/>
    </row>
    <row r="94" spans="1:11" s="733" customFormat="1" ht="24.75" customHeight="1">
      <c r="A94" s="724">
        <v>76</v>
      </c>
      <c r="B94" s="784" t="s">
        <v>767</v>
      </c>
      <c r="C94" s="816"/>
      <c r="D94" s="830" t="s">
        <v>768</v>
      </c>
      <c r="E94" s="724">
        <v>40</v>
      </c>
      <c r="F94" s="787">
        <f>E94*0.4*60</f>
        <v>960</v>
      </c>
      <c r="G94" s="787">
        <f>E94*0.4*60</f>
        <v>960</v>
      </c>
      <c r="H94" s="788" t="s">
        <v>769</v>
      </c>
      <c r="I94" s="788" t="s">
        <v>770</v>
      </c>
      <c r="J94" s="681" t="s">
        <v>827</v>
      </c>
      <c r="K94" s="741"/>
    </row>
    <row r="95" spans="1:11" s="733" customFormat="1" ht="30.75" customHeight="1">
      <c r="A95" s="719">
        <v>77</v>
      </c>
      <c r="B95" s="699" t="s">
        <v>93</v>
      </c>
      <c r="C95" s="720"/>
      <c r="D95" s="705" t="s">
        <v>233</v>
      </c>
      <c r="E95" s="719">
        <v>45</v>
      </c>
      <c r="F95" s="703">
        <f t="shared" si="6"/>
        <v>1080</v>
      </c>
      <c r="G95" s="703">
        <f t="shared" si="7"/>
        <v>1080</v>
      </c>
      <c r="H95" s="721" t="s">
        <v>383</v>
      </c>
      <c r="I95" s="722" t="s">
        <v>380</v>
      </c>
      <c r="J95" s="682" t="s">
        <v>526</v>
      </c>
      <c r="K95" s="741"/>
    </row>
    <row r="96" spans="1:11" s="733" customFormat="1" ht="24" customHeight="1">
      <c r="A96" s="719">
        <v>78</v>
      </c>
      <c r="B96" s="699" t="s">
        <v>94</v>
      </c>
      <c r="C96" s="720"/>
      <c r="D96" s="705" t="s">
        <v>384</v>
      </c>
      <c r="E96" s="719">
        <v>25</v>
      </c>
      <c r="F96" s="703">
        <f t="shared" si="6"/>
        <v>600</v>
      </c>
      <c r="G96" s="703">
        <f t="shared" si="7"/>
        <v>600</v>
      </c>
      <c r="H96" s="721" t="s">
        <v>293</v>
      </c>
      <c r="I96" s="722" t="s">
        <v>381</v>
      </c>
      <c r="J96" s="683" t="s">
        <v>828</v>
      </c>
    </row>
    <row r="97" spans="1:10" s="733" customFormat="1" ht="19.5" customHeight="1">
      <c r="A97" s="719">
        <v>79</v>
      </c>
      <c r="B97" s="699" t="s">
        <v>95</v>
      </c>
      <c r="C97" s="720"/>
      <c r="D97" s="705" t="s">
        <v>234</v>
      </c>
      <c r="E97" s="719">
        <v>50</v>
      </c>
      <c r="F97" s="703">
        <f t="shared" si="6"/>
        <v>1200</v>
      </c>
      <c r="G97" s="703">
        <f t="shared" si="7"/>
        <v>1200</v>
      </c>
      <c r="H97" s="721" t="s">
        <v>139</v>
      </c>
      <c r="I97" s="722" t="s">
        <v>382</v>
      </c>
      <c r="J97" s="682" t="s">
        <v>528</v>
      </c>
    </row>
    <row r="98" spans="1:10" s="733" customFormat="1" ht="30" customHeight="1">
      <c r="A98" s="719">
        <v>80</v>
      </c>
      <c r="B98" s="719" t="s">
        <v>494</v>
      </c>
      <c r="C98" s="720"/>
      <c r="D98" s="705" t="s">
        <v>495</v>
      </c>
      <c r="E98" s="719">
        <v>70</v>
      </c>
      <c r="F98" s="703">
        <f t="shared" si="6"/>
        <v>1680</v>
      </c>
      <c r="G98" s="703">
        <f t="shared" si="7"/>
        <v>1680</v>
      </c>
      <c r="H98" s="831" t="s">
        <v>496</v>
      </c>
      <c r="I98" s="722" t="s">
        <v>497</v>
      </c>
      <c r="J98" s="683" t="s">
        <v>502</v>
      </c>
    </row>
    <row r="99" spans="1:10" s="742" customFormat="1" ht="28.5" customHeight="1">
      <c r="A99" s="725">
        <v>81</v>
      </c>
      <c r="B99" s="803" t="s">
        <v>712</v>
      </c>
      <c r="C99" s="804"/>
      <c r="D99" s="815" t="s">
        <v>802</v>
      </c>
      <c r="E99" s="725">
        <v>55</v>
      </c>
      <c r="F99" s="806">
        <f t="shared" si="6"/>
        <v>1320</v>
      </c>
      <c r="G99" s="806">
        <f t="shared" si="7"/>
        <v>1320</v>
      </c>
      <c r="H99" s="832" t="s">
        <v>803</v>
      </c>
      <c r="I99" s="808" t="s">
        <v>715</v>
      </c>
      <c r="J99" s="712" t="s">
        <v>716</v>
      </c>
    </row>
    <row r="100" spans="1:10" s="718" customFormat="1" ht="27.75" customHeight="1">
      <c r="A100" s="774"/>
      <c r="B100" s="775" t="s">
        <v>96</v>
      </c>
      <c r="C100" s="776"/>
      <c r="D100" s="777" t="s">
        <v>14</v>
      </c>
      <c r="E100" s="827">
        <f>SUM(E101:E129)</f>
        <v>1141</v>
      </c>
      <c r="F100" s="827">
        <f t="shared" si="6"/>
        <v>27384.000000000004</v>
      </c>
      <c r="G100" s="833">
        <f t="shared" si="7"/>
        <v>27384.000000000004</v>
      </c>
      <c r="H100" s="783"/>
      <c r="I100" s="783"/>
      <c r="J100" s="672"/>
    </row>
    <row r="101" spans="1:10" s="733" customFormat="1" ht="30" customHeight="1">
      <c r="A101" s="724">
        <v>82</v>
      </c>
      <c r="B101" s="784" t="s">
        <v>97</v>
      </c>
      <c r="C101" s="785"/>
      <c r="D101" s="796" t="s">
        <v>235</v>
      </c>
      <c r="E101" s="724">
        <v>35</v>
      </c>
      <c r="F101" s="787">
        <f t="shared" si="6"/>
        <v>840</v>
      </c>
      <c r="G101" s="787">
        <f t="shared" si="7"/>
        <v>840</v>
      </c>
      <c r="H101" s="788" t="s">
        <v>277</v>
      </c>
      <c r="I101" s="797" t="s">
        <v>385</v>
      </c>
      <c r="J101" s="686" t="s">
        <v>278</v>
      </c>
    </row>
    <row r="102" spans="1:10" s="733" customFormat="1" ht="27.75" customHeight="1">
      <c r="A102" s="719">
        <v>83</v>
      </c>
      <c r="B102" s="699" t="s">
        <v>98</v>
      </c>
      <c r="C102" s="720"/>
      <c r="D102" s="705" t="s">
        <v>236</v>
      </c>
      <c r="E102" s="719">
        <v>25</v>
      </c>
      <c r="F102" s="703">
        <f t="shared" si="6"/>
        <v>600</v>
      </c>
      <c r="G102" s="703">
        <f t="shared" si="7"/>
        <v>600</v>
      </c>
      <c r="H102" s="721" t="s">
        <v>279</v>
      </c>
      <c r="I102" s="722" t="s">
        <v>541</v>
      </c>
      <c r="J102" s="682" t="s">
        <v>542</v>
      </c>
    </row>
    <row r="103" spans="1:10" s="742" customFormat="1" ht="28.5" customHeight="1">
      <c r="A103" s="719">
        <v>84</v>
      </c>
      <c r="B103" s="699" t="s">
        <v>99</v>
      </c>
      <c r="C103" s="720"/>
      <c r="D103" s="705" t="s">
        <v>398</v>
      </c>
      <c r="E103" s="719">
        <v>52</v>
      </c>
      <c r="F103" s="703">
        <f t="shared" si="6"/>
        <v>1248</v>
      </c>
      <c r="G103" s="703">
        <f t="shared" si="7"/>
        <v>1248</v>
      </c>
      <c r="H103" s="721" t="s">
        <v>280</v>
      </c>
      <c r="I103" s="722" t="s">
        <v>386</v>
      </c>
      <c r="J103" s="682" t="s">
        <v>579</v>
      </c>
    </row>
    <row r="104" spans="1:10" s="733" customFormat="1" ht="29.25" customHeight="1">
      <c r="A104" s="719">
        <v>85</v>
      </c>
      <c r="B104" s="699" t="s">
        <v>100</v>
      </c>
      <c r="C104" s="720"/>
      <c r="D104" s="705" t="s">
        <v>237</v>
      </c>
      <c r="E104" s="719">
        <v>35</v>
      </c>
      <c r="F104" s="703">
        <f t="shared" si="6"/>
        <v>840</v>
      </c>
      <c r="G104" s="703">
        <f t="shared" si="7"/>
        <v>840</v>
      </c>
      <c r="H104" s="721" t="s">
        <v>399</v>
      </c>
      <c r="I104" s="722" t="s">
        <v>387</v>
      </c>
      <c r="J104" s="683" t="s">
        <v>281</v>
      </c>
    </row>
    <row r="105" spans="1:10" s="733" customFormat="1" ht="29.25" customHeight="1">
      <c r="A105" s="719">
        <v>86</v>
      </c>
      <c r="B105" s="699" t="s">
        <v>101</v>
      </c>
      <c r="C105" s="720"/>
      <c r="D105" s="705" t="s">
        <v>521</v>
      </c>
      <c r="E105" s="719">
        <v>30</v>
      </c>
      <c r="F105" s="703">
        <f t="shared" si="6"/>
        <v>720</v>
      </c>
      <c r="G105" s="703">
        <f t="shared" si="7"/>
        <v>720</v>
      </c>
      <c r="H105" s="721" t="s">
        <v>282</v>
      </c>
      <c r="I105" s="743" t="s">
        <v>507</v>
      </c>
      <c r="J105" s="682" t="s">
        <v>508</v>
      </c>
    </row>
    <row r="106" spans="1:10" s="733" customFormat="1" ht="30.75" customHeight="1">
      <c r="A106" s="719">
        <v>87</v>
      </c>
      <c r="B106" s="699" t="s">
        <v>102</v>
      </c>
      <c r="C106" s="720"/>
      <c r="D106" s="705" t="s">
        <v>400</v>
      </c>
      <c r="E106" s="719">
        <v>40</v>
      </c>
      <c r="F106" s="703">
        <f t="shared" si="6"/>
        <v>960</v>
      </c>
      <c r="G106" s="703">
        <f t="shared" si="7"/>
        <v>960</v>
      </c>
      <c r="H106" s="721" t="s">
        <v>165</v>
      </c>
      <c r="I106" s="722" t="s">
        <v>388</v>
      </c>
      <c r="J106" s="682" t="s">
        <v>283</v>
      </c>
    </row>
    <row r="107" spans="1:10" s="733" customFormat="1" ht="25.5" customHeight="1">
      <c r="A107" s="719">
        <v>88</v>
      </c>
      <c r="B107" s="699" t="s">
        <v>103</v>
      </c>
      <c r="C107" s="720"/>
      <c r="D107" s="705" t="s">
        <v>401</v>
      </c>
      <c r="E107" s="719">
        <v>30</v>
      </c>
      <c r="F107" s="703">
        <f t="shared" si="6"/>
        <v>720</v>
      </c>
      <c r="G107" s="703">
        <f t="shared" si="7"/>
        <v>720</v>
      </c>
      <c r="H107" s="721" t="s">
        <v>288</v>
      </c>
      <c r="I107" s="722" t="s">
        <v>389</v>
      </c>
      <c r="J107" s="683" t="s">
        <v>284</v>
      </c>
    </row>
    <row r="108" spans="1:10" s="733" customFormat="1" ht="21.75" customHeight="1">
      <c r="A108" s="719">
        <v>89</v>
      </c>
      <c r="B108" s="699" t="s">
        <v>104</v>
      </c>
      <c r="C108" s="720"/>
      <c r="D108" s="705" t="s">
        <v>238</v>
      </c>
      <c r="E108" s="719">
        <v>50</v>
      </c>
      <c r="F108" s="703">
        <f t="shared" si="6"/>
        <v>1200</v>
      </c>
      <c r="G108" s="703">
        <f t="shared" si="7"/>
        <v>1200</v>
      </c>
      <c r="H108" s="721" t="s">
        <v>285</v>
      </c>
      <c r="I108" s="722" t="s">
        <v>503</v>
      </c>
      <c r="J108" s="682" t="s">
        <v>576</v>
      </c>
    </row>
    <row r="109" spans="1:10" s="742" customFormat="1" ht="30" customHeight="1">
      <c r="A109" s="719">
        <v>90</v>
      </c>
      <c r="B109" s="699" t="s">
        <v>105</v>
      </c>
      <c r="C109" s="720"/>
      <c r="D109" s="705" t="s">
        <v>402</v>
      </c>
      <c r="E109" s="719">
        <v>50</v>
      </c>
      <c r="F109" s="703">
        <f t="shared" si="6"/>
        <v>1200</v>
      </c>
      <c r="G109" s="703">
        <f t="shared" si="7"/>
        <v>1200</v>
      </c>
      <c r="H109" s="721" t="s">
        <v>289</v>
      </c>
      <c r="I109" s="722" t="s">
        <v>390</v>
      </c>
      <c r="J109" s="682" t="s">
        <v>164</v>
      </c>
    </row>
    <row r="110" spans="1:10" s="742" customFormat="1" ht="30" customHeight="1">
      <c r="A110" s="719">
        <v>91</v>
      </c>
      <c r="B110" s="699" t="s">
        <v>106</v>
      </c>
      <c r="C110" s="720"/>
      <c r="D110" s="705" t="s">
        <v>239</v>
      </c>
      <c r="E110" s="719">
        <v>50</v>
      </c>
      <c r="F110" s="703">
        <f t="shared" si="6"/>
        <v>1200</v>
      </c>
      <c r="G110" s="703">
        <f t="shared" si="7"/>
        <v>1200</v>
      </c>
      <c r="H110" s="721" t="s">
        <v>757</v>
      </c>
      <c r="I110" s="722" t="s">
        <v>391</v>
      </c>
      <c r="J110" s="688" t="s">
        <v>158</v>
      </c>
    </row>
    <row r="111" spans="1:10" s="733" customFormat="1" ht="30.75" customHeight="1">
      <c r="A111" s="719">
        <v>92</v>
      </c>
      <c r="B111" s="699" t="s">
        <v>107</v>
      </c>
      <c r="C111" s="720"/>
      <c r="D111" s="705" t="s">
        <v>240</v>
      </c>
      <c r="E111" s="719">
        <v>40</v>
      </c>
      <c r="F111" s="703">
        <f t="shared" si="6"/>
        <v>960</v>
      </c>
      <c r="G111" s="703">
        <f t="shared" si="7"/>
        <v>960</v>
      </c>
      <c r="H111" s="721" t="s">
        <v>403</v>
      </c>
      <c r="I111" s="722" t="s">
        <v>392</v>
      </c>
      <c r="J111" s="682" t="s">
        <v>581</v>
      </c>
    </row>
    <row r="112" spans="1:10" s="733" customFormat="1" ht="30" customHeight="1">
      <c r="A112" s="719">
        <v>93</v>
      </c>
      <c r="B112" s="699" t="s">
        <v>108</v>
      </c>
      <c r="C112" s="720"/>
      <c r="D112" s="705" t="s">
        <v>404</v>
      </c>
      <c r="E112" s="719">
        <v>45</v>
      </c>
      <c r="F112" s="703">
        <f t="shared" si="6"/>
        <v>1080</v>
      </c>
      <c r="G112" s="703">
        <f t="shared" si="7"/>
        <v>1080</v>
      </c>
      <c r="H112" s="721" t="s">
        <v>162</v>
      </c>
      <c r="I112" s="722" t="s">
        <v>393</v>
      </c>
      <c r="J112" s="682" t="s">
        <v>163</v>
      </c>
    </row>
    <row r="113" spans="1:10" s="733" customFormat="1" ht="30" customHeight="1">
      <c r="A113" s="719">
        <v>94</v>
      </c>
      <c r="B113" s="699" t="s">
        <v>109</v>
      </c>
      <c r="C113" s="720"/>
      <c r="D113" s="705" t="s">
        <v>241</v>
      </c>
      <c r="E113" s="719">
        <v>40</v>
      </c>
      <c r="F113" s="703">
        <f t="shared" si="6"/>
        <v>960</v>
      </c>
      <c r="G113" s="703">
        <f t="shared" si="7"/>
        <v>960</v>
      </c>
      <c r="H113" s="721" t="s">
        <v>290</v>
      </c>
      <c r="I113" s="743" t="s">
        <v>405</v>
      </c>
      <c r="J113" s="682" t="s">
        <v>543</v>
      </c>
    </row>
    <row r="114" spans="1:10" s="738" customFormat="1" ht="31.5" customHeight="1">
      <c r="A114" s="719">
        <v>95</v>
      </c>
      <c r="B114" s="699" t="s">
        <v>110</v>
      </c>
      <c r="C114" s="720"/>
      <c r="D114" s="705" t="s">
        <v>242</v>
      </c>
      <c r="E114" s="719">
        <v>90</v>
      </c>
      <c r="F114" s="703">
        <f t="shared" si="6"/>
        <v>2160</v>
      </c>
      <c r="G114" s="703">
        <f t="shared" si="7"/>
        <v>2160</v>
      </c>
      <c r="H114" s="721" t="s">
        <v>406</v>
      </c>
      <c r="I114" s="743" t="s">
        <v>394</v>
      </c>
      <c r="J114" s="682" t="s">
        <v>155</v>
      </c>
    </row>
    <row r="115" spans="1:10" s="738" customFormat="1" ht="29.25" customHeight="1">
      <c r="A115" s="719">
        <v>96</v>
      </c>
      <c r="B115" s="699" t="s">
        <v>111</v>
      </c>
      <c r="C115" s="720"/>
      <c r="D115" s="705" t="s">
        <v>829</v>
      </c>
      <c r="E115" s="719">
        <v>50</v>
      </c>
      <c r="F115" s="703">
        <f t="shared" si="6"/>
        <v>1200</v>
      </c>
      <c r="G115" s="703">
        <f t="shared" si="7"/>
        <v>1200</v>
      </c>
      <c r="H115" s="721" t="s">
        <v>408</v>
      </c>
      <c r="I115" s="722" t="s">
        <v>830</v>
      </c>
      <c r="J115" s="743" t="s">
        <v>831</v>
      </c>
    </row>
    <row r="116" spans="1:10" ht="30" customHeight="1">
      <c r="A116" s="719">
        <v>97</v>
      </c>
      <c r="B116" s="699" t="s">
        <v>112</v>
      </c>
      <c r="C116" s="720"/>
      <c r="D116" s="705" t="s">
        <v>409</v>
      </c>
      <c r="E116" s="719">
        <v>40</v>
      </c>
      <c r="F116" s="703">
        <f t="shared" si="6"/>
        <v>960</v>
      </c>
      <c r="G116" s="703">
        <f t="shared" si="7"/>
        <v>960</v>
      </c>
      <c r="H116" s="721" t="s">
        <v>156</v>
      </c>
      <c r="I116" s="722" t="s">
        <v>396</v>
      </c>
      <c r="J116" s="682" t="s">
        <v>157</v>
      </c>
    </row>
    <row r="117" spans="1:10" ht="29.25" customHeight="1">
      <c r="A117" s="719">
        <v>98</v>
      </c>
      <c r="B117" s="699" t="s">
        <v>113</v>
      </c>
      <c r="C117" s="720"/>
      <c r="D117" s="705" t="s">
        <v>243</v>
      </c>
      <c r="E117" s="719">
        <v>40</v>
      </c>
      <c r="F117" s="703">
        <f t="shared" si="6"/>
        <v>960</v>
      </c>
      <c r="G117" s="703">
        <f t="shared" si="7"/>
        <v>960</v>
      </c>
      <c r="H117" s="721" t="s">
        <v>159</v>
      </c>
      <c r="I117" s="743" t="s">
        <v>410</v>
      </c>
      <c r="J117" s="682" t="s">
        <v>160</v>
      </c>
    </row>
    <row r="118" spans="1:10" ht="30">
      <c r="A118" s="719">
        <v>99</v>
      </c>
      <c r="B118" s="699" t="s">
        <v>789</v>
      </c>
      <c r="C118" s="720"/>
      <c r="D118" s="705" t="s">
        <v>790</v>
      </c>
      <c r="E118" s="719">
        <v>30</v>
      </c>
      <c r="F118" s="703">
        <f t="shared" si="6"/>
        <v>720</v>
      </c>
      <c r="G118" s="703">
        <f t="shared" si="7"/>
        <v>720</v>
      </c>
      <c r="H118" s="743" t="s">
        <v>791</v>
      </c>
      <c r="I118" s="743"/>
      <c r="J118" s="682"/>
    </row>
    <row r="119" spans="1:10" ht="29.25" customHeight="1">
      <c r="A119" s="719">
        <v>100</v>
      </c>
      <c r="B119" s="699" t="s">
        <v>115</v>
      </c>
      <c r="C119" s="720"/>
      <c r="D119" s="705" t="s">
        <v>413</v>
      </c>
      <c r="E119" s="719">
        <v>20</v>
      </c>
      <c r="F119" s="703">
        <f t="shared" si="6"/>
        <v>480</v>
      </c>
      <c r="G119" s="703">
        <f t="shared" si="7"/>
        <v>480</v>
      </c>
      <c r="H119" s="721" t="s">
        <v>161</v>
      </c>
      <c r="I119" s="743" t="s">
        <v>414</v>
      </c>
      <c r="J119" s="682" t="s">
        <v>301</v>
      </c>
    </row>
    <row r="120" spans="1:10" ht="32.25" customHeight="1">
      <c r="A120" s="719">
        <v>101</v>
      </c>
      <c r="B120" s="699" t="s">
        <v>257</v>
      </c>
      <c r="C120" s="720"/>
      <c r="D120" s="705" t="s">
        <v>698</v>
      </c>
      <c r="E120" s="719">
        <v>35</v>
      </c>
      <c r="F120" s="703">
        <f t="shared" si="6"/>
        <v>840</v>
      </c>
      <c r="G120" s="703">
        <f t="shared" si="7"/>
        <v>840</v>
      </c>
      <c r="H120" s="721" t="s">
        <v>416</v>
      </c>
      <c r="I120" s="722" t="s">
        <v>397</v>
      </c>
      <c r="J120" s="682" t="s">
        <v>545</v>
      </c>
    </row>
    <row r="121" spans="1:10" ht="30.75" customHeight="1">
      <c r="A121" s="719">
        <v>102</v>
      </c>
      <c r="B121" s="699" t="s">
        <v>653</v>
      </c>
      <c r="C121" s="720"/>
      <c r="D121" s="704" t="s">
        <v>417</v>
      </c>
      <c r="E121" s="719">
        <v>30</v>
      </c>
      <c r="F121" s="703">
        <f>E121*0.4*60</f>
        <v>720</v>
      </c>
      <c r="G121" s="703">
        <f t="shared" si="7"/>
        <v>720</v>
      </c>
      <c r="H121" s="721" t="s">
        <v>504</v>
      </c>
      <c r="I121" s="722" t="s">
        <v>546</v>
      </c>
      <c r="J121" s="682" t="s">
        <v>547</v>
      </c>
    </row>
    <row r="122" spans="1:10" ht="31.5" customHeight="1">
      <c r="A122" s="719">
        <v>103</v>
      </c>
      <c r="B122" s="719" t="s">
        <v>675</v>
      </c>
      <c r="C122" s="720"/>
      <c r="D122" s="705" t="s">
        <v>498</v>
      </c>
      <c r="E122" s="719">
        <v>35</v>
      </c>
      <c r="F122" s="703">
        <f t="shared" si="6"/>
        <v>840</v>
      </c>
      <c r="G122" s="703">
        <f t="shared" si="7"/>
        <v>840</v>
      </c>
      <c r="H122" s="721" t="s">
        <v>499</v>
      </c>
      <c r="I122" s="722" t="s">
        <v>500</v>
      </c>
      <c r="J122" s="683" t="s">
        <v>582</v>
      </c>
    </row>
    <row r="123" spans="1:10" ht="28.5" customHeight="1">
      <c r="A123" s="719">
        <v>104</v>
      </c>
      <c r="B123" s="719" t="s">
        <v>604</v>
      </c>
      <c r="C123" s="720"/>
      <c r="D123" s="705" t="s">
        <v>605</v>
      </c>
      <c r="E123" s="719">
        <v>25</v>
      </c>
      <c r="F123" s="703">
        <f t="shared" si="6"/>
        <v>600</v>
      </c>
      <c r="G123" s="703">
        <f t="shared" si="7"/>
        <v>600</v>
      </c>
      <c r="H123" s="721" t="s">
        <v>606</v>
      </c>
      <c r="I123" s="722" t="s">
        <v>607</v>
      </c>
      <c r="J123" s="682" t="s">
        <v>608</v>
      </c>
    </row>
    <row r="124" spans="1:10" s="744" customFormat="1" ht="30" customHeight="1">
      <c r="A124" s="719">
        <v>105</v>
      </c>
      <c r="B124" s="699" t="s">
        <v>611</v>
      </c>
      <c r="C124" s="720"/>
      <c r="D124" s="705" t="s">
        <v>798</v>
      </c>
      <c r="E124" s="719">
        <v>30</v>
      </c>
      <c r="F124" s="703">
        <f t="shared" si="6"/>
        <v>720</v>
      </c>
      <c r="G124" s="703">
        <f t="shared" si="7"/>
        <v>720</v>
      </c>
      <c r="H124" s="721" t="s">
        <v>799</v>
      </c>
      <c r="I124" s="722" t="s">
        <v>800</v>
      </c>
      <c r="J124" s="682" t="s">
        <v>615</v>
      </c>
    </row>
    <row r="125" spans="1:10" ht="29.25" customHeight="1">
      <c r="A125" s="719">
        <v>106</v>
      </c>
      <c r="B125" s="719" t="s">
        <v>702</v>
      </c>
      <c r="C125" s="720"/>
      <c r="D125" s="705" t="s">
        <v>703</v>
      </c>
      <c r="E125" s="719">
        <v>20</v>
      </c>
      <c r="F125" s="703">
        <f t="shared" si="6"/>
        <v>480</v>
      </c>
      <c r="G125" s="703">
        <f t="shared" si="7"/>
        <v>480</v>
      </c>
      <c r="H125" s="721" t="s">
        <v>704</v>
      </c>
      <c r="I125" s="722" t="s">
        <v>706</v>
      </c>
      <c r="J125" s="682" t="s">
        <v>705</v>
      </c>
    </row>
    <row r="126" spans="1:10" ht="31.5" customHeight="1">
      <c r="A126" s="719">
        <v>107</v>
      </c>
      <c r="B126" s="719" t="s">
        <v>707</v>
      </c>
      <c r="C126" s="720"/>
      <c r="D126" s="705" t="s">
        <v>708</v>
      </c>
      <c r="E126" s="719">
        <v>35</v>
      </c>
      <c r="F126" s="703">
        <f t="shared" si="6"/>
        <v>840</v>
      </c>
      <c r="G126" s="703">
        <f t="shared" si="7"/>
        <v>840</v>
      </c>
      <c r="H126" s="721" t="s">
        <v>709</v>
      </c>
      <c r="I126" s="722" t="s">
        <v>710</v>
      </c>
      <c r="J126" s="682" t="s">
        <v>711</v>
      </c>
    </row>
    <row r="127" spans="1:10" s="738" customFormat="1" ht="31.5" customHeight="1">
      <c r="A127" s="823">
        <v>108</v>
      </c>
      <c r="B127" s="823" t="s">
        <v>818</v>
      </c>
      <c r="C127" s="810"/>
      <c r="D127" s="811" t="s">
        <v>781</v>
      </c>
      <c r="E127" s="823">
        <v>105</v>
      </c>
      <c r="F127" s="812">
        <f t="shared" si="6"/>
        <v>2520</v>
      </c>
      <c r="G127" s="812">
        <f t="shared" si="7"/>
        <v>2520</v>
      </c>
      <c r="H127" s="813" t="s">
        <v>782</v>
      </c>
      <c r="I127" s="824" t="s">
        <v>838</v>
      </c>
      <c r="J127" s="716" t="s">
        <v>837</v>
      </c>
    </row>
    <row r="128" spans="1:10" s="738" customFormat="1" ht="27.75" customHeight="1">
      <c r="A128" s="719">
        <v>109</v>
      </c>
      <c r="B128" s="719" t="s">
        <v>816</v>
      </c>
      <c r="C128" s="720"/>
      <c r="D128" s="705" t="s">
        <v>819</v>
      </c>
      <c r="E128" s="719">
        <v>19</v>
      </c>
      <c r="F128" s="703">
        <f t="shared" si="6"/>
        <v>456.00000000000006</v>
      </c>
      <c r="G128" s="703">
        <f t="shared" si="7"/>
        <v>456.00000000000006</v>
      </c>
      <c r="H128" s="721" t="s">
        <v>832</v>
      </c>
      <c r="I128" s="743" t="s">
        <v>833</v>
      </c>
      <c r="J128" s="682" t="s">
        <v>834</v>
      </c>
    </row>
    <row r="129" spans="1:12" s="738" customFormat="1" ht="27.75" customHeight="1">
      <c r="A129" s="725">
        <v>110</v>
      </c>
      <c r="B129" s="725" t="s">
        <v>817</v>
      </c>
      <c r="C129" s="804"/>
      <c r="D129" s="815" t="s">
        <v>820</v>
      </c>
      <c r="E129" s="725">
        <v>15</v>
      </c>
      <c r="F129" s="806">
        <f t="shared" si="6"/>
        <v>360</v>
      </c>
      <c r="G129" s="806">
        <f t="shared" si="7"/>
        <v>360</v>
      </c>
      <c r="H129" s="807" t="s">
        <v>835</v>
      </c>
      <c r="I129" s="817" t="s">
        <v>836</v>
      </c>
      <c r="J129" s="712" t="s">
        <v>784</v>
      </c>
    </row>
    <row r="130" spans="1:12" s="718" customFormat="1" ht="30" customHeight="1">
      <c r="A130" s="774"/>
      <c r="B130" s="775" t="s">
        <v>117</v>
      </c>
      <c r="C130" s="776"/>
      <c r="D130" s="777" t="s">
        <v>13</v>
      </c>
      <c r="E130" s="778">
        <f>SUM(E131:E132)</f>
        <v>35</v>
      </c>
      <c r="F130" s="782">
        <f>E130*0.4*60</f>
        <v>840</v>
      </c>
      <c r="G130" s="782">
        <f t="shared" si="7"/>
        <v>840</v>
      </c>
      <c r="H130" s="783"/>
      <c r="I130" s="783"/>
      <c r="J130" s="672"/>
      <c r="K130" s="723"/>
    </row>
    <row r="131" spans="1:12" s="733" customFormat="1" ht="31.5" customHeight="1">
      <c r="A131" s="724">
        <v>112</v>
      </c>
      <c r="B131" s="784" t="s">
        <v>118</v>
      </c>
      <c r="C131" s="785"/>
      <c r="D131" s="796" t="s">
        <v>423</v>
      </c>
      <c r="E131" s="724">
        <v>18</v>
      </c>
      <c r="F131" s="787">
        <f t="shared" si="6"/>
        <v>432</v>
      </c>
      <c r="G131" s="787">
        <f t="shared" si="7"/>
        <v>432</v>
      </c>
      <c r="H131" s="788" t="s">
        <v>296</v>
      </c>
      <c r="I131" s="809" t="s">
        <v>738</v>
      </c>
      <c r="J131" s="681" t="s">
        <v>575</v>
      </c>
    </row>
    <row r="132" spans="1:12" s="733" customFormat="1" ht="31.5" customHeight="1">
      <c r="A132" s="725">
        <v>113</v>
      </c>
      <c r="B132" s="803" t="s">
        <v>119</v>
      </c>
      <c r="C132" s="804"/>
      <c r="D132" s="815" t="s">
        <v>424</v>
      </c>
      <c r="E132" s="725">
        <v>17</v>
      </c>
      <c r="F132" s="806">
        <f t="shared" si="6"/>
        <v>408.00000000000006</v>
      </c>
      <c r="G132" s="806">
        <f t="shared" si="7"/>
        <v>408.00000000000006</v>
      </c>
      <c r="H132" s="807" t="s">
        <v>297</v>
      </c>
      <c r="I132" s="808" t="s">
        <v>421</v>
      </c>
      <c r="J132" s="712" t="s">
        <v>826</v>
      </c>
    </row>
    <row r="133" spans="1:12" s="718" customFormat="1" ht="28.5" customHeight="1">
      <c r="A133" s="774"/>
      <c r="B133" s="775" t="s">
        <v>120</v>
      </c>
      <c r="C133" s="776"/>
      <c r="D133" s="777" t="s">
        <v>12</v>
      </c>
      <c r="E133" s="778">
        <f>SUM(E134:E135)</f>
        <v>55</v>
      </c>
      <c r="F133" s="782">
        <f t="shared" si="6"/>
        <v>1320</v>
      </c>
      <c r="G133" s="782">
        <f t="shared" si="7"/>
        <v>1320</v>
      </c>
      <c r="H133" s="783"/>
      <c r="I133" s="783"/>
      <c r="J133" s="672"/>
    </row>
    <row r="134" spans="1:12" s="733" customFormat="1" ht="30.75" customHeight="1">
      <c r="A134" s="724">
        <v>114</v>
      </c>
      <c r="B134" s="784" t="s">
        <v>121</v>
      </c>
      <c r="C134" s="785"/>
      <c r="D134" s="796" t="s">
        <v>246</v>
      </c>
      <c r="E134" s="724">
        <v>35</v>
      </c>
      <c r="F134" s="787">
        <f t="shared" si="6"/>
        <v>840</v>
      </c>
      <c r="G134" s="787">
        <f t="shared" si="7"/>
        <v>840</v>
      </c>
      <c r="H134" s="788" t="s">
        <v>734</v>
      </c>
      <c r="I134" s="809" t="s">
        <v>735</v>
      </c>
      <c r="J134" s="681" t="s">
        <v>759</v>
      </c>
    </row>
    <row r="135" spans="1:12" s="733" customFormat="1" ht="25.5" customHeight="1">
      <c r="A135" s="725">
        <v>115</v>
      </c>
      <c r="B135" s="803" t="s">
        <v>762</v>
      </c>
      <c r="C135" s="804"/>
      <c r="D135" s="815" t="s">
        <v>763</v>
      </c>
      <c r="E135" s="725">
        <v>20</v>
      </c>
      <c r="F135" s="806">
        <f t="shared" si="6"/>
        <v>480</v>
      </c>
      <c r="G135" s="806">
        <f t="shared" si="7"/>
        <v>480</v>
      </c>
      <c r="H135" s="807" t="s">
        <v>764</v>
      </c>
      <c r="I135" s="808" t="s">
        <v>765</v>
      </c>
      <c r="J135" s="712" t="s">
        <v>766</v>
      </c>
    </row>
    <row r="136" spans="1:12" s="718" customFormat="1" ht="27.75" customHeight="1">
      <c r="A136" s="774"/>
      <c r="B136" s="775" t="s">
        <v>122</v>
      </c>
      <c r="C136" s="776"/>
      <c r="D136" s="777" t="s">
        <v>11</v>
      </c>
      <c r="E136" s="834">
        <f>SUM(E137:E139)</f>
        <v>95</v>
      </c>
      <c r="F136" s="834">
        <f>E136*0.4*60</f>
        <v>2280</v>
      </c>
      <c r="G136" s="835">
        <f t="shared" si="7"/>
        <v>2280</v>
      </c>
      <c r="H136" s="783"/>
      <c r="I136" s="783"/>
      <c r="J136" s="672"/>
    </row>
    <row r="137" spans="1:12" s="733" customFormat="1" ht="22.5" customHeight="1">
      <c r="A137" s="724">
        <v>116</v>
      </c>
      <c r="B137" s="784" t="s">
        <v>123</v>
      </c>
      <c r="C137" s="785"/>
      <c r="D137" s="796" t="s">
        <v>247</v>
      </c>
      <c r="E137" s="724">
        <v>55</v>
      </c>
      <c r="F137" s="787">
        <f>E137*0.4*60</f>
        <v>1320</v>
      </c>
      <c r="G137" s="787">
        <f t="shared" si="7"/>
        <v>1320</v>
      </c>
      <c r="H137" s="788" t="s">
        <v>426</v>
      </c>
      <c r="I137" s="809" t="s">
        <v>749</v>
      </c>
      <c r="J137" s="681" t="s">
        <v>750</v>
      </c>
      <c r="K137" s="711"/>
    </row>
    <row r="138" spans="1:12" s="733" customFormat="1" ht="22.5" customHeight="1">
      <c r="A138" s="719">
        <v>117</v>
      </c>
      <c r="B138" s="699" t="s">
        <v>124</v>
      </c>
      <c r="C138" s="720"/>
      <c r="D138" s="705" t="s">
        <v>248</v>
      </c>
      <c r="E138" s="719">
        <v>20</v>
      </c>
      <c r="F138" s="703">
        <f t="shared" ref="F138:F148" si="8">E138*0.4*60</f>
        <v>480</v>
      </c>
      <c r="G138" s="703">
        <f t="shared" si="7"/>
        <v>480</v>
      </c>
      <c r="H138" s="721" t="s">
        <v>429</v>
      </c>
      <c r="I138" s="722" t="s">
        <v>427</v>
      </c>
      <c r="J138" s="689" t="s">
        <v>151</v>
      </c>
    </row>
    <row r="139" spans="1:12" s="733" customFormat="1" ht="29.25" customHeight="1">
      <c r="A139" s="725">
        <v>118</v>
      </c>
      <c r="B139" s="803" t="s">
        <v>125</v>
      </c>
      <c r="C139" s="804"/>
      <c r="D139" s="815" t="s">
        <v>249</v>
      </c>
      <c r="E139" s="725">
        <v>20</v>
      </c>
      <c r="F139" s="806">
        <f t="shared" si="8"/>
        <v>480</v>
      </c>
      <c r="G139" s="806">
        <f t="shared" si="7"/>
        <v>480</v>
      </c>
      <c r="H139" s="807" t="s">
        <v>152</v>
      </c>
      <c r="I139" s="808" t="s">
        <v>428</v>
      </c>
      <c r="J139" s="712" t="s">
        <v>153</v>
      </c>
      <c r="K139" s="711"/>
      <c r="L139" s="711"/>
    </row>
    <row r="140" spans="1:12" s="718" customFormat="1" ht="27.75" customHeight="1">
      <c r="A140" s="774"/>
      <c r="B140" s="775" t="s">
        <v>126</v>
      </c>
      <c r="C140" s="776"/>
      <c r="D140" s="777" t="s">
        <v>15</v>
      </c>
      <c r="E140" s="778">
        <f>SUM(E141:E142)</f>
        <v>83</v>
      </c>
      <c r="F140" s="836">
        <f t="shared" si="8"/>
        <v>1992.0000000000002</v>
      </c>
      <c r="G140" s="782">
        <f t="shared" si="7"/>
        <v>1992.0000000000002</v>
      </c>
      <c r="H140" s="783"/>
      <c r="I140" s="783"/>
      <c r="J140" s="672"/>
      <c r="K140" s="723"/>
      <c r="L140" s="723"/>
    </row>
    <row r="141" spans="1:12" s="733" customFormat="1" ht="30" customHeight="1">
      <c r="A141" s="724">
        <v>119</v>
      </c>
      <c r="B141" s="809" t="s">
        <v>307</v>
      </c>
      <c r="C141" s="785"/>
      <c r="D141" s="796" t="s">
        <v>250</v>
      </c>
      <c r="E141" s="724">
        <v>65</v>
      </c>
      <c r="F141" s="787">
        <f t="shared" si="8"/>
        <v>1560</v>
      </c>
      <c r="G141" s="787">
        <f t="shared" ref="G141:G148" si="9">E141*0.4*60</f>
        <v>1560</v>
      </c>
      <c r="H141" s="797" t="s">
        <v>430</v>
      </c>
      <c r="I141" s="797" t="s">
        <v>520</v>
      </c>
      <c r="J141" s="681" t="s">
        <v>555</v>
      </c>
      <c r="K141" s="711"/>
      <c r="L141" s="711"/>
    </row>
    <row r="142" spans="1:12" ht="30.75" customHeight="1">
      <c r="A142" s="725">
        <v>120</v>
      </c>
      <c r="B142" s="837" t="s">
        <v>603</v>
      </c>
      <c r="C142" s="804"/>
      <c r="D142" s="815" t="s">
        <v>589</v>
      </c>
      <c r="E142" s="725">
        <v>18</v>
      </c>
      <c r="F142" s="806">
        <f t="shared" si="8"/>
        <v>432</v>
      </c>
      <c r="G142" s="806">
        <f t="shared" si="9"/>
        <v>432</v>
      </c>
      <c r="H142" s="807" t="s">
        <v>592</v>
      </c>
      <c r="I142" s="808" t="s">
        <v>591</v>
      </c>
      <c r="J142" s="712" t="s">
        <v>590</v>
      </c>
    </row>
    <row r="143" spans="1:12" s="723" customFormat="1" ht="28.5" customHeight="1">
      <c r="A143" s="778"/>
      <c r="B143" s="775" t="s">
        <v>127</v>
      </c>
      <c r="C143" s="776"/>
      <c r="D143" s="777" t="s">
        <v>16</v>
      </c>
      <c r="E143" s="778">
        <f>SUM(E144:E147)</f>
        <v>140</v>
      </c>
      <c r="F143" s="782">
        <f>E143*0.4*60</f>
        <v>3360</v>
      </c>
      <c r="G143" s="782">
        <f>E143*0.4*60</f>
        <v>3360</v>
      </c>
      <c r="H143" s="783"/>
      <c r="I143" s="783"/>
      <c r="J143" s="672"/>
    </row>
    <row r="144" spans="1:12" ht="32.25" customHeight="1">
      <c r="A144" s="724">
        <v>121</v>
      </c>
      <c r="B144" s="784" t="s">
        <v>128</v>
      </c>
      <c r="C144" s="785"/>
      <c r="D144" s="796" t="s">
        <v>251</v>
      </c>
      <c r="E144" s="724">
        <v>50</v>
      </c>
      <c r="F144" s="787">
        <f t="shared" si="8"/>
        <v>1200</v>
      </c>
      <c r="G144" s="787">
        <f t="shared" si="9"/>
        <v>1200</v>
      </c>
      <c r="H144" s="788" t="s">
        <v>299</v>
      </c>
      <c r="I144" s="797" t="s">
        <v>513</v>
      </c>
      <c r="J144" s="681" t="s">
        <v>514</v>
      </c>
    </row>
    <row r="145" spans="1:10" ht="30.75" customHeight="1">
      <c r="A145" s="719">
        <v>122</v>
      </c>
      <c r="B145" s="699" t="s">
        <v>129</v>
      </c>
      <c r="C145" s="720"/>
      <c r="D145" s="705" t="s">
        <v>432</v>
      </c>
      <c r="E145" s="719">
        <v>15</v>
      </c>
      <c r="F145" s="703">
        <f t="shared" si="8"/>
        <v>360</v>
      </c>
      <c r="G145" s="703">
        <f t="shared" si="9"/>
        <v>360</v>
      </c>
      <c r="H145" s="721" t="s">
        <v>300</v>
      </c>
      <c r="I145" s="722" t="s">
        <v>431</v>
      </c>
      <c r="J145" s="682" t="s">
        <v>529</v>
      </c>
    </row>
    <row r="146" spans="1:10" ht="30" customHeight="1">
      <c r="A146" s="719">
        <v>123</v>
      </c>
      <c r="B146" s="699" t="s">
        <v>130</v>
      </c>
      <c r="C146" s="720"/>
      <c r="D146" s="704" t="s">
        <v>676</v>
      </c>
      <c r="E146" s="719">
        <v>50</v>
      </c>
      <c r="F146" s="703">
        <f t="shared" si="8"/>
        <v>1200</v>
      </c>
      <c r="G146" s="703">
        <f t="shared" si="9"/>
        <v>1200</v>
      </c>
      <c r="H146" s="721" t="s">
        <v>182</v>
      </c>
      <c r="I146" s="722" t="s">
        <v>515</v>
      </c>
      <c r="J146" s="682" t="s">
        <v>847</v>
      </c>
    </row>
    <row r="147" spans="1:10" ht="29.25" customHeight="1">
      <c r="A147" s="725">
        <v>124</v>
      </c>
      <c r="B147" s="725" t="s">
        <v>657</v>
      </c>
      <c r="C147" s="804"/>
      <c r="D147" s="815" t="s">
        <v>777</v>
      </c>
      <c r="E147" s="725">
        <v>25</v>
      </c>
      <c r="F147" s="806">
        <f t="shared" si="8"/>
        <v>600</v>
      </c>
      <c r="G147" s="806">
        <f t="shared" si="9"/>
        <v>600</v>
      </c>
      <c r="H147" s="807" t="s">
        <v>801</v>
      </c>
      <c r="I147" s="808" t="s">
        <v>778</v>
      </c>
      <c r="J147" s="715" t="s">
        <v>779</v>
      </c>
    </row>
    <row r="148" spans="1:10" s="723" customFormat="1" ht="21.75" customHeight="1">
      <c r="A148" s="863" t="s">
        <v>695</v>
      </c>
      <c r="B148" s="863"/>
      <c r="C148" s="863"/>
      <c r="D148" s="863"/>
      <c r="E148" s="838">
        <f>E7+E10+E17+E22+E25+E40+E48+E70+E80+E87+E90+E93+E100+E130+E133+E136+E140+E143</f>
        <v>4000</v>
      </c>
      <c r="F148" s="833">
        <f t="shared" si="8"/>
        <v>96000</v>
      </c>
      <c r="G148" s="833">
        <f t="shared" si="9"/>
        <v>96000</v>
      </c>
      <c r="H148" s="839"/>
      <c r="I148" s="839"/>
      <c r="J148" s="672"/>
    </row>
    <row r="149" spans="1:10" s="723" customFormat="1" ht="21.75" customHeight="1" thickBot="1">
      <c r="A149" s="850" t="s">
        <v>696</v>
      </c>
      <c r="B149" s="850"/>
      <c r="C149" s="850"/>
      <c r="D149" s="850"/>
      <c r="E149" s="764"/>
      <c r="F149" s="851">
        <f>0.4*120*E148</f>
        <v>192000</v>
      </c>
      <c r="G149" s="851"/>
      <c r="H149" s="726"/>
      <c r="I149" s="726"/>
      <c r="J149" s="726"/>
    </row>
    <row r="150" spans="1:10" ht="17.100000000000001" hidden="1" customHeight="1">
      <c r="A150" s="852" t="s">
        <v>616</v>
      </c>
      <c r="B150" s="852"/>
      <c r="C150" s="852"/>
      <c r="D150" s="853"/>
      <c r="E150" s="745"/>
      <c r="F150" s="746" t="s">
        <v>677</v>
      </c>
      <c r="G150" s="747">
        <f>F149*14100</f>
        <v>2707200000</v>
      </c>
      <c r="H150" s="748"/>
      <c r="I150" s="749"/>
      <c r="J150" s="749"/>
    </row>
    <row r="151" spans="1:10" ht="17.100000000000001" hidden="1" customHeight="1">
      <c r="A151" s="848" t="s">
        <v>617</v>
      </c>
      <c r="B151" s="848"/>
      <c r="C151" s="848"/>
      <c r="D151" s="849"/>
      <c r="E151" s="750"/>
      <c r="F151" s="751" t="s">
        <v>677</v>
      </c>
      <c r="G151" s="752" t="e">
        <f>#REF!*14100</f>
        <v>#REF!</v>
      </c>
      <c r="H151" s="748"/>
      <c r="I151" s="749"/>
      <c r="J151" s="749"/>
    </row>
    <row r="152" spans="1:10" ht="17.100000000000001" hidden="1" customHeight="1">
      <c r="A152" s="855" t="s">
        <v>618</v>
      </c>
      <c r="B152" s="855"/>
      <c r="C152" s="855"/>
      <c r="D152" s="856"/>
      <c r="E152" s="750"/>
      <c r="F152" s="751" t="s">
        <v>677</v>
      </c>
      <c r="G152" s="752" t="e">
        <f>#REF!*14100</f>
        <v>#REF!</v>
      </c>
      <c r="H152" s="748"/>
      <c r="I152" s="749"/>
      <c r="J152" s="749"/>
    </row>
    <row r="153" spans="1:10" ht="17.100000000000001" customHeight="1">
      <c r="A153" s="753"/>
      <c r="B153" s="753"/>
      <c r="C153" s="753"/>
      <c r="D153" s="753"/>
      <c r="E153" s="733"/>
      <c r="F153" s="754"/>
      <c r="G153" s="755"/>
      <c r="H153" s="733"/>
      <c r="I153" s="733"/>
      <c r="J153" s="733"/>
    </row>
    <row r="154" spans="1:10" ht="17.100000000000001" customHeight="1">
      <c r="C154" s="733"/>
      <c r="F154" s="734"/>
      <c r="G154" s="734"/>
      <c r="H154" s="756"/>
      <c r="I154" s="857"/>
      <c r="J154" s="857"/>
    </row>
    <row r="155" spans="1:10" ht="18" customHeight="1">
      <c r="C155" s="733"/>
      <c r="E155" s="757"/>
      <c r="F155" s="734"/>
      <c r="G155" s="734"/>
      <c r="H155" s="858" t="s">
        <v>821</v>
      </c>
      <c r="I155" s="858"/>
      <c r="J155" s="858"/>
    </row>
    <row r="156" spans="1:10" ht="28.5" customHeight="1">
      <c r="C156" s="733"/>
      <c r="F156" s="734"/>
      <c r="G156" s="734"/>
      <c r="H156" s="859"/>
      <c r="I156" s="859"/>
      <c r="J156" s="859"/>
    </row>
    <row r="157" spans="1:10" ht="21" customHeight="1">
      <c r="C157" s="733"/>
      <c r="F157" s="734"/>
      <c r="G157" s="734"/>
      <c r="H157" s="859"/>
      <c r="I157" s="859"/>
      <c r="J157" s="859"/>
    </row>
    <row r="158" spans="1:10" ht="17.100000000000001" customHeight="1">
      <c r="C158" s="733"/>
      <c r="F158" s="734"/>
      <c r="G158" s="734"/>
      <c r="H158" s="860" t="s">
        <v>822</v>
      </c>
      <c r="I158" s="860"/>
      <c r="J158" s="860"/>
    </row>
    <row r="159" spans="1:10" ht="17.100000000000001" customHeight="1">
      <c r="C159" s="733"/>
      <c r="F159" s="734"/>
      <c r="G159" s="734"/>
      <c r="I159" s="854"/>
      <c r="J159" s="854"/>
    </row>
    <row r="160" spans="1:10" ht="16.5" customHeight="1"/>
  </sheetData>
  <mergeCells count="14">
    <mergeCell ref="D4:I4"/>
    <mergeCell ref="A152:D152"/>
    <mergeCell ref="I154:J154"/>
    <mergeCell ref="I159:J159"/>
    <mergeCell ref="H155:J155"/>
    <mergeCell ref="H156:J156"/>
    <mergeCell ref="H157:J157"/>
    <mergeCell ref="H158:J158"/>
    <mergeCell ref="A151:D151"/>
    <mergeCell ref="C6:D6"/>
    <mergeCell ref="A148:D148"/>
    <mergeCell ref="A149:D149"/>
    <mergeCell ref="F149:G149"/>
    <mergeCell ref="A150:D150"/>
  </mergeCells>
  <printOptions horizontalCentered="1"/>
  <pageMargins left="0.51181102362204722" right="0.59055118110236227" top="0.47244094488188981" bottom="0.43307086614173229" header="0" footer="0.35433070866141736"/>
  <pageSetup paperSize="256" scale="82" fitToWidth="0" fitToHeight="0" orientation="landscape" horizontalDpi="4294967293" verticalDpi="4294967292" r:id="rId1"/>
  <headerFooter alignWithMargins="0"/>
  <colBreaks count="1" manualBreakCount="1">
    <brk id="9" max="15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1"/>
  </sheetPr>
  <dimension ref="A1:IT164"/>
  <sheetViews>
    <sheetView view="pageBreakPreview" topLeftCell="A26" zoomScale="82" zoomScaleNormal="91" zoomScaleSheetLayoutView="82" zoomScalePageLayoutView="82" workbookViewId="0">
      <selection activeCell="E145" sqref="E145"/>
    </sheetView>
  </sheetViews>
  <sheetFormatPr defaultColWidth="3.85546875" defaultRowHeight="12.75"/>
  <cols>
    <col min="1" max="1" width="4.85546875" style="494" customWidth="1"/>
    <col min="2" max="2" width="9.42578125" style="494" customWidth="1"/>
    <col min="3" max="3" width="1.140625" style="494" customWidth="1"/>
    <col min="4" max="4" width="45.85546875" style="494" customWidth="1"/>
    <col min="5" max="5" width="11.28515625" style="494" customWidth="1"/>
    <col min="6" max="6" width="10.140625" style="494" customWidth="1"/>
    <col min="7" max="7" width="10.28515625" style="494" customWidth="1"/>
    <col min="8" max="8" width="42.28515625" style="494" customWidth="1"/>
    <col min="9" max="9" width="22.85546875" style="494" customWidth="1"/>
    <col min="10" max="10" width="24.85546875" style="494" customWidth="1"/>
    <col min="11" max="11" width="17.42578125" style="213" customWidth="1"/>
    <col min="12" max="12" width="21.7109375" style="213" customWidth="1"/>
    <col min="13" max="16384" width="3.85546875" style="213"/>
  </cols>
  <sheetData>
    <row r="1" spans="1:12" ht="15">
      <c r="A1" s="16" t="s">
        <v>595</v>
      </c>
      <c r="B1" s="16"/>
      <c r="C1" s="518" t="s">
        <v>596</v>
      </c>
      <c r="D1" s="16" t="s">
        <v>600</v>
      </c>
      <c r="E1" s="16"/>
      <c r="F1" s="18"/>
      <c r="G1" s="18"/>
      <c r="H1" s="16"/>
      <c r="I1" s="16"/>
      <c r="J1" s="16"/>
    </row>
    <row r="2" spans="1:12" ht="15">
      <c r="A2" s="16" t="s">
        <v>597</v>
      </c>
      <c r="B2" s="16"/>
      <c r="C2" s="518" t="s">
        <v>596</v>
      </c>
      <c r="D2" s="16"/>
      <c r="E2" s="16"/>
      <c r="F2" s="18"/>
      <c r="G2" s="18"/>
      <c r="H2" s="16"/>
      <c r="I2" s="16"/>
      <c r="J2" s="16"/>
    </row>
    <row r="3" spans="1:12" ht="17.100000000000001" customHeight="1">
      <c r="A3" s="20" t="s">
        <v>598</v>
      </c>
      <c r="B3" s="20"/>
      <c r="C3" s="519" t="s">
        <v>596</v>
      </c>
      <c r="D3" s="22"/>
      <c r="E3" s="20"/>
      <c r="F3" s="20"/>
      <c r="G3" s="20"/>
      <c r="H3" s="20"/>
      <c r="I3" s="20"/>
      <c r="J3" s="21"/>
    </row>
    <row r="4" spans="1:12" ht="17.100000000000001" customHeight="1">
      <c r="A4" s="16" t="s">
        <v>599</v>
      </c>
      <c r="B4" s="16"/>
      <c r="C4" s="519" t="s">
        <v>596</v>
      </c>
      <c r="D4" s="20" t="s">
        <v>808</v>
      </c>
      <c r="E4" s="16"/>
      <c r="F4" s="16"/>
      <c r="G4" s="16"/>
      <c r="H4" s="16"/>
      <c r="I4" s="16"/>
      <c r="J4" s="16"/>
    </row>
    <row r="5" spans="1:12" ht="14.1" customHeight="1">
      <c r="A5" s="213"/>
      <c r="B5" s="213"/>
      <c r="C5" s="388"/>
      <c r="D5" s="213"/>
      <c r="E5" s="213"/>
      <c r="F5" s="340"/>
      <c r="G5" s="340"/>
      <c r="H5" s="213"/>
      <c r="I5" s="213"/>
      <c r="J5" s="213"/>
    </row>
    <row r="6" spans="1:12" ht="60" customHeight="1">
      <c r="A6" s="527" t="s">
        <v>0</v>
      </c>
      <c r="B6" s="659" t="s">
        <v>21</v>
      </c>
      <c r="C6" s="874" t="s">
        <v>313</v>
      </c>
      <c r="D6" s="874"/>
      <c r="E6" s="659" t="s">
        <v>202</v>
      </c>
      <c r="F6" s="529" t="s">
        <v>166</v>
      </c>
      <c r="G6" s="529" t="s">
        <v>315</v>
      </c>
      <c r="H6" s="527" t="s">
        <v>649</v>
      </c>
      <c r="I6" s="659" t="s">
        <v>314</v>
      </c>
      <c r="J6" s="659" t="s">
        <v>132</v>
      </c>
      <c r="L6" s="213" t="e">
        <f>4165-#REF!-E8-#REF!-E20-E43-E51-E54-#REF!-#REF!-#REF!-E93-#REF!-#REF!-E132-E133</f>
        <v>#REF!</v>
      </c>
    </row>
    <row r="7" spans="1:12" ht="27.75" customHeight="1">
      <c r="A7" s="530"/>
      <c r="B7" s="531" t="s">
        <v>22</v>
      </c>
      <c r="C7" s="661"/>
      <c r="D7" s="533" t="s">
        <v>8</v>
      </c>
      <c r="E7" s="527">
        <f>SUM(E8:E9)</f>
        <v>79</v>
      </c>
      <c r="F7" s="534">
        <f>E7*0.4*60</f>
        <v>1896</v>
      </c>
      <c r="G7" s="534">
        <f>E7*0.4*60</f>
        <v>1896</v>
      </c>
      <c r="H7" s="660"/>
      <c r="I7" s="660"/>
      <c r="J7" s="536"/>
    </row>
    <row r="8" spans="1:12" ht="26.25" customHeight="1">
      <c r="A8" s="537">
        <v>1</v>
      </c>
      <c r="B8" s="537" t="s">
        <v>509</v>
      </c>
      <c r="C8" s="503"/>
      <c r="D8" s="538" t="s">
        <v>510</v>
      </c>
      <c r="E8" s="537">
        <v>34</v>
      </c>
      <c r="F8" s="504">
        <f t="shared" ref="F8:F19" si="0">E8*0.4*60</f>
        <v>816.00000000000011</v>
      </c>
      <c r="G8" s="504">
        <f t="shared" ref="G8:G76" si="1">E8*0.4*60</f>
        <v>816.00000000000011</v>
      </c>
      <c r="H8" s="505" t="s">
        <v>511</v>
      </c>
      <c r="I8" s="505" t="s">
        <v>512</v>
      </c>
      <c r="J8" s="539" t="s">
        <v>809</v>
      </c>
    </row>
    <row r="9" spans="1:12" ht="26.25" customHeight="1">
      <c r="A9" s="540">
        <v>2</v>
      </c>
      <c r="B9" s="537" t="s">
        <v>669</v>
      </c>
      <c r="C9" s="503"/>
      <c r="D9" s="538" t="s">
        <v>692</v>
      </c>
      <c r="E9" s="537">
        <v>45</v>
      </c>
      <c r="F9" s="504">
        <f t="shared" si="0"/>
        <v>1080</v>
      </c>
      <c r="G9" s="504">
        <f t="shared" si="1"/>
        <v>1080</v>
      </c>
      <c r="H9" s="505" t="s">
        <v>670</v>
      </c>
      <c r="I9" s="505" t="s">
        <v>671</v>
      </c>
      <c r="J9" s="539" t="s">
        <v>810</v>
      </c>
    </row>
    <row r="10" spans="1:12" ht="27.75" customHeight="1">
      <c r="A10" s="541"/>
      <c r="B10" s="531" t="s">
        <v>24</v>
      </c>
      <c r="C10" s="661"/>
      <c r="D10" s="533" t="s">
        <v>6</v>
      </c>
      <c r="E10" s="527">
        <f>SUM(E11:E17)</f>
        <v>208</v>
      </c>
      <c r="F10" s="529">
        <f t="shared" si="0"/>
        <v>4992</v>
      </c>
      <c r="G10" s="529">
        <f t="shared" si="1"/>
        <v>4992</v>
      </c>
      <c r="H10" s="542"/>
      <c r="I10" s="542"/>
      <c r="J10" s="543"/>
      <c r="L10" s="213" t="s">
        <v>797</v>
      </c>
    </row>
    <row r="11" spans="1:12" ht="27" customHeight="1">
      <c r="A11" s="544">
        <v>3</v>
      </c>
      <c r="B11" s="545" t="s">
        <v>25</v>
      </c>
      <c r="C11" s="546"/>
      <c r="D11" s="547" t="s">
        <v>186</v>
      </c>
      <c r="E11" s="544">
        <v>42</v>
      </c>
      <c r="F11" s="548">
        <f t="shared" si="0"/>
        <v>1008</v>
      </c>
      <c r="G11" s="548">
        <f t="shared" si="1"/>
        <v>1008</v>
      </c>
      <c r="H11" s="549" t="s">
        <v>183</v>
      </c>
      <c r="I11" s="549" t="s">
        <v>446</v>
      </c>
      <c r="J11" s="550" t="s">
        <v>811</v>
      </c>
      <c r="K11" s="400"/>
    </row>
    <row r="12" spans="1:12" ht="30.75" customHeight="1">
      <c r="A12" s="537">
        <v>4</v>
      </c>
      <c r="B12" s="537" t="s">
        <v>642</v>
      </c>
      <c r="C12" s="503"/>
      <c r="D12" s="551" t="s">
        <v>643</v>
      </c>
      <c r="E12" s="537">
        <v>31</v>
      </c>
      <c r="F12" s="504">
        <f t="shared" si="0"/>
        <v>744</v>
      </c>
      <c r="G12" s="504">
        <f t="shared" si="1"/>
        <v>744</v>
      </c>
      <c r="H12" s="505" t="s">
        <v>644</v>
      </c>
      <c r="I12" s="505" t="s">
        <v>645</v>
      </c>
      <c r="J12" s="506" t="s">
        <v>646</v>
      </c>
      <c r="K12" s="400"/>
    </row>
    <row r="13" spans="1:12" ht="27" customHeight="1">
      <c r="A13" s="537">
        <v>5</v>
      </c>
      <c r="B13" s="502" t="s">
        <v>26</v>
      </c>
      <c r="C13" s="503"/>
      <c r="D13" s="551" t="s">
        <v>187</v>
      </c>
      <c r="E13" s="537">
        <v>51</v>
      </c>
      <c r="F13" s="504">
        <f t="shared" si="0"/>
        <v>1224.0000000000002</v>
      </c>
      <c r="G13" s="504">
        <f t="shared" si="1"/>
        <v>1224.0000000000002</v>
      </c>
      <c r="H13" s="505" t="s">
        <v>184</v>
      </c>
      <c r="I13" s="505" t="s">
        <v>524</v>
      </c>
      <c r="J13" s="506" t="s">
        <v>719</v>
      </c>
    </row>
    <row r="14" spans="1:12" ht="34.5" customHeight="1">
      <c r="A14" s="537">
        <v>6</v>
      </c>
      <c r="B14" s="502" t="s">
        <v>27</v>
      </c>
      <c r="C14" s="503"/>
      <c r="D14" s="495" t="s">
        <v>452</v>
      </c>
      <c r="E14" s="537">
        <v>24</v>
      </c>
      <c r="F14" s="504">
        <f t="shared" si="0"/>
        <v>576.00000000000011</v>
      </c>
      <c r="G14" s="504">
        <f t="shared" si="1"/>
        <v>576.00000000000011</v>
      </c>
      <c r="H14" s="505" t="s">
        <v>154</v>
      </c>
      <c r="I14" s="505" t="s">
        <v>316</v>
      </c>
      <c r="J14" s="552" t="s">
        <v>531</v>
      </c>
    </row>
    <row r="15" spans="1:12" ht="27.75" customHeight="1">
      <c r="A15" s="537">
        <v>7</v>
      </c>
      <c r="B15" s="502" t="s">
        <v>438</v>
      </c>
      <c r="C15" s="503"/>
      <c r="D15" s="501" t="s">
        <v>752</v>
      </c>
      <c r="E15" s="662">
        <v>0</v>
      </c>
      <c r="F15" s="504">
        <f t="shared" si="0"/>
        <v>0</v>
      </c>
      <c r="G15" s="504">
        <f t="shared" si="1"/>
        <v>0</v>
      </c>
      <c r="H15" s="505" t="s">
        <v>753</v>
      </c>
      <c r="I15" s="505" t="s">
        <v>754</v>
      </c>
      <c r="J15" s="506" t="s">
        <v>812</v>
      </c>
    </row>
    <row r="16" spans="1:12" ht="27.75" customHeight="1">
      <c r="A16" s="537">
        <v>8</v>
      </c>
      <c r="B16" s="502" t="s">
        <v>28</v>
      </c>
      <c r="C16" s="503"/>
      <c r="D16" s="553" t="s">
        <v>794</v>
      </c>
      <c r="E16" s="554">
        <v>20</v>
      </c>
      <c r="F16" s="555">
        <f t="shared" si="0"/>
        <v>480</v>
      </c>
      <c r="G16" s="556">
        <f t="shared" si="1"/>
        <v>480</v>
      </c>
      <c r="H16" s="557" t="s">
        <v>795</v>
      </c>
      <c r="I16" s="557" t="s">
        <v>796</v>
      </c>
      <c r="J16" s="558" t="s">
        <v>530</v>
      </c>
    </row>
    <row r="17" spans="1:11" ht="27" customHeight="1">
      <c r="A17" s="540">
        <v>9</v>
      </c>
      <c r="B17" s="502" t="s">
        <v>310</v>
      </c>
      <c r="C17" s="503"/>
      <c r="D17" s="551" t="s">
        <v>308</v>
      </c>
      <c r="E17" s="537">
        <v>40</v>
      </c>
      <c r="F17" s="504">
        <f t="shared" si="0"/>
        <v>960</v>
      </c>
      <c r="G17" s="504">
        <f t="shared" si="1"/>
        <v>960</v>
      </c>
      <c r="H17" s="505" t="s">
        <v>312</v>
      </c>
      <c r="I17" s="505" t="s">
        <v>318</v>
      </c>
      <c r="J17" s="552" t="s">
        <v>454</v>
      </c>
    </row>
    <row r="18" spans="1:11" ht="27.75" customHeight="1">
      <c r="A18" s="536"/>
      <c r="B18" s="531" t="s">
        <v>29</v>
      </c>
      <c r="C18" s="661"/>
      <c r="D18" s="533" t="s">
        <v>4</v>
      </c>
      <c r="E18" s="527">
        <f>SUM(E19:E22)</f>
        <v>325</v>
      </c>
      <c r="F18" s="529">
        <f t="shared" si="0"/>
        <v>7800</v>
      </c>
      <c r="G18" s="559">
        <f t="shared" si="1"/>
        <v>7800</v>
      </c>
      <c r="H18" s="542"/>
      <c r="I18" s="542"/>
      <c r="J18" s="536"/>
    </row>
    <row r="19" spans="1:11" ht="43.5" customHeight="1">
      <c r="A19" s="544">
        <v>10</v>
      </c>
      <c r="B19" s="545" t="s">
        <v>30</v>
      </c>
      <c r="C19" s="546"/>
      <c r="D19" s="560" t="s">
        <v>455</v>
      </c>
      <c r="E19" s="544">
        <v>64</v>
      </c>
      <c r="F19" s="548">
        <f t="shared" si="0"/>
        <v>1536</v>
      </c>
      <c r="G19" s="548">
        <f t="shared" si="1"/>
        <v>1536</v>
      </c>
      <c r="H19" s="549" t="s">
        <v>171</v>
      </c>
      <c r="I19" s="561" t="s">
        <v>636</v>
      </c>
      <c r="J19" s="550" t="s">
        <v>456</v>
      </c>
      <c r="K19" s="403"/>
    </row>
    <row r="20" spans="1:11" ht="39" customHeight="1">
      <c r="A20" s="537">
        <v>11</v>
      </c>
      <c r="B20" s="502" t="s">
        <v>31</v>
      </c>
      <c r="C20" s="503"/>
      <c r="D20" s="538" t="s">
        <v>188</v>
      </c>
      <c r="E20" s="537">
        <v>50</v>
      </c>
      <c r="F20" s="504">
        <f t="shared" ref="F20:F27" si="2">E20*0.4*60</f>
        <v>1200</v>
      </c>
      <c r="G20" s="504">
        <f t="shared" si="1"/>
        <v>1200</v>
      </c>
      <c r="H20" s="505" t="s">
        <v>134</v>
      </c>
      <c r="I20" s="562" t="s">
        <v>319</v>
      </c>
      <c r="J20" s="506" t="s">
        <v>823</v>
      </c>
      <c r="K20" s="404"/>
    </row>
    <row r="21" spans="1:11" s="526" customFormat="1" ht="39.75" customHeight="1">
      <c r="A21" s="537">
        <v>12</v>
      </c>
      <c r="B21" s="502" t="s">
        <v>32</v>
      </c>
      <c r="C21" s="503"/>
      <c r="D21" s="538" t="s">
        <v>189</v>
      </c>
      <c r="E21" s="537">
        <v>151</v>
      </c>
      <c r="F21" s="504">
        <f t="shared" si="2"/>
        <v>3624.0000000000005</v>
      </c>
      <c r="G21" s="504">
        <f t="shared" si="1"/>
        <v>3624.0000000000005</v>
      </c>
      <c r="H21" s="505" t="s">
        <v>133</v>
      </c>
      <c r="I21" s="563" t="s">
        <v>720</v>
      </c>
      <c r="J21" s="506" t="s">
        <v>721</v>
      </c>
      <c r="K21" s="525"/>
    </row>
    <row r="22" spans="1:11" ht="20.25" customHeight="1">
      <c r="A22" s="540">
        <v>13</v>
      </c>
      <c r="B22" s="502" t="s">
        <v>33</v>
      </c>
      <c r="C22" s="503"/>
      <c r="D22" s="564" t="s">
        <v>190</v>
      </c>
      <c r="E22" s="537">
        <v>60</v>
      </c>
      <c r="F22" s="504">
        <f t="shared" si="2"/>
        <v>1440</v>
      </c>
      <c r="G22" s="504">
        <f t="shared" si="1"/>
        <v>1440</v>
      </c>
      <c r="H22" s="565" t="s">
        <v>433</v>
      </c>
      <c r="I22" s="505" t="s">
        <v>457</v>
      </c>
      <c r="J22" s="566" t="s">
        <v>325</v>
      </c>
      <c r="K22" s="403"/>
    </row>
    <row r="23" spans="1:11" ht="27.75" customHeight="1">
      <c r="A23" s="567"/>
      <c r="B23" s="531" t="s">
        <v>34</v>
      </c>
      <c r="C23" s="661"/>
      <c r="D23" s="533" t="s">
        <v>20</v>
      </c>
      <c r="E23" s="527">
        <f>SUM(E24:E25)</f>
        <v>30</v>
      </c>
      <c r="F23" s="568">
        <f t="shared" si="2"/>
        <v>720</v>
      </c>
      <c r="G23" s="569">
        <f t="shared" si="1"/>
        <v>720</v>
      </c>
      <c r="H23" s="570"/>
      <c r="I23" s="570"/>
      <c r="J23" s="530"/>
      <c r="K23" s="403"/>
    </row>
    <row r="24" spans="1:11" ht="29.25" customHeight="1">
      <c r="A24" s="544">
        <v>14</v>
      </c>
      <c r="B24" s="545" t="s">
        <v>699</v>
      </c>
      <c r="C24" s="571"/>
      <c r="D24" s="547" t="s">
        <v>700</v>
      </c>
      <c r="E24" s="572">
        <v>13</v>
      </c>
      <c r="F24" s="548">
        <f t="shared" si="2"/>
        <v>312</v>
      </c>
      <c r="G24" s="548">
        <f t="shared" si="1"/>
        <v>312</v>
      </c>
      <c r="H24" s="573" t="s">
        <v>701</v>
      </c>
      <c r="I24" s="574" t="s">
        <v>722</v>
      </c>
      <c r="J24" s="575" t="s">
        <v>723</v>
      </c>
    </row>
    <row r="25" spans="1:11" ht="27" customHeight="1">
      <c r="A25" s="540">
        <v>15</v>
      </c>
      <c r="B25" s="510" t="s">
        <v>447</v>
      </c>
      <c r="C25" s="515"/>
      <c r="D25" s="576" t="s">
        <v>448</v>
      </c>
      <c r="E25" s="510">
        <v>17</v>
      </c>
      <c r="F25" s="511">
        <f t="shared" si="2"/>
        <v>408.00000000000006</v>
      </c>
      <c r="G25" s="511">
        <f t="shared" si="1"/>
        <v>408.00000000000006</v>
      </c>
      <c r="H25" s="512" t="s">
        <v>449</v>
      </c>
      <c r="I25" s="513" t="s">
        <v>450</v>
      </c>
      <c r="J25" s="514" t="s">
        <v>451</v>
      </c>
    </row>
    <row r="26" spans="1:11" ht="27.75" customHeight="1">
      <c r="A26" s="530"/>
      <c r="B26" s="531" t="s">
        <v>37</v>
      </c>
      <c r="C26" s="661"/>
      <c r="D26" s="533" t="s">
        <v>7</v>
      </c>
      <c r="E26" s="527">
        <f>SUM(E27:E40)</f>
        <v>347</v>
      </c>
      <c r="F26" s="529">
        <f t="shared" si="2"/>
        <v>8328</v>
      </c>
      <c r="G26" s="529">
        <f t="shared" si="1"/>
        <v>8328</v>
      </c>
      <c r="H26" s="570"/>
      <c r="I26" s="570"/>
      <c r="J26" s="530"/>
      <c r="K26" s="403"/>
    </row>
    <row r="27" spans="1:11" ht="38.25">
      <c r="A27" s="544">
        <v>16</v>
      </c>
      <c r="B27" s="545" t="s">
        <v>38</v>
      </c>
      <c r="C27" s="546"/>
      <c r="D27" s="560" t="s">
        <v>323</v>
      </c>
      <c r="E27" s="545">
        <v>30</v>
      </c>
      <c r="F27" s="548">
        <f t="shared" si="2"/>
        <v>720</v>
      </c>
      <c r="G27" s="548">
        <f>E27*0.4*60</f>
        <v>720</v>
      </c>
      <c r="H27" s="549" t="s">
        <v>145</v>
      </c>
      <c r="I27" s="577" t="s">
        <v>324</v>
      </c>
      <c r="J27" s="550" t="s">
        <v>459</v>
      </c>
      <c r="K27" s="403"/>
    </row>
    <row r="28" spans="1:11" ht="25.5">
      <c r="A28" s="537">
        <v>17</v>
      </c>
      <c r="B28" s="502" t="s">
        <v>39</v>
      </c>
      <c r="C28" s="503"/>
      <c r="D28" s="538" t="s">
        <v>192</v>
      </c>
      <c r="E28" s="502">
        <v>26</v>
      </c>
      <c r="F28" s="504">
        <f t="shared" ref="F28:F41" si="3">E28*0.4*60</f>
        <v>624</v>
      </c>
      <c r="G28" s="504">
        <f t="shared" si="1"/>
        <v>624</v>
      </c>
      <c r="H28" s="505" t="s">
        <v>326</v>
      </c>
      <c r="I28" s="563" t="s">
        <v>327</v>
      </c>
      <c r="J28" s="552" t="s">
        <v>144</v>
      </c>
      <c r="K28" s="403"/>
    </row>
    <row r="29" spans="1:11" ht="25.5" customHeight="1">
      <c r="A29" s="537">
        <v>18</v>
      </c>
      <c r="B29" s="502" t="s">
        <v>673</v>
      </c>
      <c r="C29" s="503"/>
      <c r="D29" s="538" t="s">
        <v>193</v>
      </c>
      <c r="E29" s="502">
        <v>30</v>
      </c>
      <c r="F29" s="504">
        <f t="shared" si="3"/>
        <v>720</v>
      </c>
      <c r="G29" s="504">
        <f t="shared" si="1"/>
        <v>720</v>
      </c>
      <c r="H29" s="505" t="s">
        <v>466</v>
      </c>
      <c r="I29" s="563" t="s">
        <v>745</v>
      </c>
      <c r="J29" s="552" t="s">
        <v>824</v>
      </c>
      <c r="K29" s="403"/>
    </row>
    <row r="30" spans="1:11" ht="19.5" customHeight="1">
      <c r="A30" s="537">
        <v>19</v>
      </c>
      <c r="B30" s="502" t="s">
        <v>40</v>
      </c>
      <c r="C30" s="503"/>
      <c r="D30" s="551" t="s">
        <v>194</v>
      </c>
      <c r="E30" s="502">
        <v>24</v>
      </c>
      <c r="F30" s="504">
        <f t="shared" si="3"/>
        <v>576.00000000000011</v>
      </c>
      <c r="G30" s="504">
        <f t="shared" si="1"/>
        <v>576.00000000000011</v>
      </c>
      <c r="H30" s="505" t="s">
        <v>143</v>
      </c>
      <c r="I30" s="563" t="s">
        <v>329</v>
      </c>
      <c r="J30" s="506" t="s">
        <v>468</v>
      </c>
      <c r="K30" s="403"/>
    </row>
    <row r="31" spans="1:11" ht="25.5" customHeight="1">
      <c r="A31" s="537">
        <v>20</v>
      </c>
      <c r="B31" s="502" t="s">
        <v>41</v>
      </c>
      <c r="C31" s="503"/>
      <c r="D31" s="551" t="s">
        <v>195</v>
      </c>
      <c r="E31" s="502">
        <v>16</v>
      </c>
      <c r="F31" s="504">
        <f t="shared" si="3"/>
        <v>384</v>
      </c>
      <c r="G31" s="504">
        <f t="shared" si="1"/>
        <v>384</v>
      </c>
      <c r="H31" s="505" t="s">
        <v>330</v>
      </c>
      <c r="I31" s="562" t="s">
        <v>469</v>
      </c>
      <c r="J31" s="506" t="s">
        <v>470</v>
      </c>
      <c r="K31" s="403"/>
    </row>
    <row r="32" spans="1:11" ht="25.5" customHeight="1">
      <c r="A32" s="537">
        <v>21</v>
      </c>
      <c r="B32" s="502" t="s">
        <v>42</v>
      </c>
      <c r="C32" s="503"/>
      <c r="D32" s="551" t="s">
        <v>196</v>
      </c>
      <c r="E32" s="537">
        <v>13</v>
      </c>
      <c r="F32" s="504">
        <f t="shared" si="3"/>
        <v>312</v>
      </c>
      <c r="G32" s="504">
        <f t="shared" si="1"/>
        <v>312</v>
      </c>
      <c r="H32" s="505" t="s">
        <v>260</v>
      </c>
      <c r="I32" s="562" t="s">
        <v>331</v>
      </c>
      <c r="J32" s="566" t="s">
        <v>303</v>
      </c>
      <c r="K32" s="403"/>
    </row>
    <row r="33" spans="1:11" ht="30" customHeight="1">
      <c r="A33" s="3">
        <v>22</v>
      </c>
      <c r="B33" s="31" t="s">
        <v>44</v>
      </c>
      <c r="C33" s="4"/>
      <c r="D33" s="11" t="s">
        <v>199</v>
      </c>
      <c r="E33" s="218">
        <v>18</v>
      </c>
      <c r="F33" s="6">
        <f t="shared" si="3"/>
        <v>432</v>
      </c>
      <c r="G33" s="6">
        <f t="shared" si="1"/>
        <v>432</v>
      </c>
      <c r="H33" s="7" t="s">
        <v>261</v>
      </c>
      <c r="I33" s="5" t="s">
        <v>333</v>
      </c>
      <c r="J33" s="47" t="s">
        <v>262</v>
      </c>
      <c r="K33" s="403"/>
    </row>
    <row r="34" spans="1:11" ht="25.5" customHeight="1">
      <c r="A34" s="537">
        <v>23</v>
      </c>
      <c r="B34" s="502" t="s">
        <v>45</v>
      </c>
      <c r="C34" s="503"/>
      <c r="D34" s="551" t="s">
        <v>200</v>
      </c>
      <c r="E34" s="537">
        <v>23</v>
      </c>
      <c r="F34" s="504">
        <f t="shared" si="3"/>
        <v>552.00000000000011</v>
      </c>
      <c r="G34" s="504">
        <f t="shared" si="1"/>
        <v>552.00000000000011</v>
      </c>
      <c r="H34" s="505" t="s">
        <v>263</v>
      </c>
      <c r="I34" s="563" t="s">
        <v>471</v>
      </c>
      <c r="J34" s="506" t="s">
        <v>751</v>
      </c>
      <c r="K34" s="403"/>
    </row>
    <row r="35" spans="1:11" ht="28.5" customHeight="1">
      <c r="A35" s="537">
        <v>24</v>
      </c>
      <c r="B35" s="502" t="s">
        <v>46</v>
      </c>
      <c r="C35" s="503"/>
      <c r="D35" s="551" t="s">
        <v>201</v>
      </c>
      <c r="E35" s="537">
        <v>21</v>
      </c>
      <c r="F35" s="504">
        <f t="shared" si="3"/>
        <v>504</v>
      </c>
      <c r="G35" s="504">
        <f t="shared" si="1"/>
        <v>504</v>
      </c>
      <c r="H35" s="505" t="s">
        <v>264</v>
      </c>
      <c r="I35" s="563" t="s">
        <v>334</v>
      </c>
      <c r="J35" s="552" t="s">
        <v>265</v>
      </c>
      <c r="K35" s="403"/>
    </row>
    <row r="36" spans="1:11" ht="30" customHeight="1">
      <c r="A36" s="537">
        <v>25</v>
      </c>
      <c r="B36" s="502" t="s">
        <v>47</v>
      </c>
      <c r="C36" s="503"/>
      <c r="D36" s="551" t="s">
        <v>208</v>
      </c>
      <c r="E36" s="537">
        <v>25</v>
      </c>
      <c r="F36" s="504">
        <f t="shared" si="3"/>
        <v>600</v>
      </c>
      <c r="G36" s="504">
        <f t="shared" si="1"/>
        <v>600</v>
      </c>
      <c r="H36" s="505" t="s">
        <v>141</v>
      </c>
      <c r="I36" s="562" t="s">
        <v>472</v>
      </c>
      <c r="J36" s="552" t="s">
        <v>142</v>
      </c>
      <c r="K36" s="403"/>
    </row>
    <row r="37" spans="1:11" ht="28.5" customHeight="1">
      <c r="A37" s="537">
        <v>26</v>
      </c>
      <c r="B37" s="502" t="s">
        <v>48</v>
      </c>
      <c r="C37" s="503"/>
      <c r="D37" s="538" t="s">
        <v>254</v>
      </c>
      <c r="E37" s="502">
        <v>41</v>
      </c>
      <c r="F37" s="504">
        <f t="shared" si="3"/>
        <v>984.00000000000011</v>
      </c>
      <c r="G37" s="504">
        <f t="shared" si="1"/>
        <v>984.00000000000011</v>
      </c>
      <c r="H37" s="505" t="s">
        <v>266</v>
      </c>
      <c r="I37" s="563" t="s">
        <v>747</v>
      </c>
      <c r="J37" s="552" t="s">
        <v>825</v>
      </c>
      <c r="K37" s="403"/>
    </row>
    <row r="38" spans="1:11" ht="25.5" customHeight="1">
      <c r="A38" s="537">
        <v>27</v>
      </c>
      <c r="B38" s="502" t="s">
        <v>49</v>
      </c>
      <c r="C38" s="503"/>
      <c r="D38" s="551" t="s">
        <v>209</v>
      </c>
      <c r="E38" s="502">
        <v>30</v>
      </c>
      <c r="F38" s="504">
        <f t="shared" si="3"/>
        <v>720</v>
      </c>
      <c r="G38" s="504">
        <f t="shared" si="1"/>
        <v>720</v>
      </c>
      <c r="H38" s="505" t="s">
        <v>473</v>
      </c>
      <c r="I38" s="563" t="s">
        <v>568</v>
      </c>
      <c r="J38" s="566" t="s">
        <v>567</v>
      </c>
      <c r="K38" s="403"/>
    </row>
    <row r="39" spans="1:11" ht="25.5" customHeight="1">
      <c r="A39" s="537">
        <v>28</v>
      </c>
      <c r="B39" s="578" t="s">
        <v>647</v>
      </c>
      <c r="C39" s="579"/>
      <c r="D39" s="580" t="s">
        <v>648</v>
      </c>
      <c r="E39" s="578">
        <v>30</v>
      </c>
      <c r="F39" s="581">
        <f t="shared" si="3"/>
        <v>720</v>
      </c>
      <c r="G39" s="581">
        <f t="shared" si="1"/>
        <v>720</v>
      </c>
      <c r="H39" s="582" t="s">
        <v>654</v>
      </c>
      <c r="I39" s="583" t="s">
        <v>655</v>
      </c>
      <c r="J39" s="584" t="s">
        <v>656</v>
      </c>
      <c r="K39" s="403"/>
    </row>
    <row r="40" spans="1:11" ht="25.5" customHeight="1">
      <c r="A40" s="540">
        <v>29</v>
      </c>
      <c r="B40" s="510" t="s">
        <v>772</v>
      </c>
      <c r="C40" s="515"/>
      <c r="D40" s="516" t="s">
        <v>793</v>
      </c>
      <c r="E40" s="510">
        <v>20</v>
      </c>
      <c r="F40" s="511">
        <f t="shared" si="3"/>
        <v>480</v>
      </c>
      <c r="G40" s="511">
        <f t="shared" si="1"/>
        <v>480</v>
      </c>
      <c r="H40" s="512" t="s">
        <v>792</v>
      </c>
      <c r="I40" s="513" t="s">
        <v>756</v>
      </c>
      <c r="J40" s="514"/>
      <c r="K40" s="403"/>
    </row>
    <row r="41" spans="1:11" ht="27.75" customHeight="1">
      <c r="A41" s="530"/>
      <c r="B41" s="531" t="s">
        <v>50</v>
      </c>
      <c r="C41" s="661"/>
      <c r="D41" s="533" t="s">
        <v>5</v>
      </c>
      <c r="E41" s="527">
        <f>SUM(E42:E48)</f>
        <v>147</v>
      </c>
      <c r="F41" s="529">
        <f t="shared" si="3"/>
        <v>3528.0000000000005</v>
      </c>
      <c r="G41" s="529">
        <f t="shared" si="1"/>
        <v>3528.0000000000005</v>
      </c>
      <c r="H41" s="585"/>
      <c r="I41" s="570"/>
      <c r="J41" s="530"/>
      <c r="K41" s="403"/>
    </row>
    <row r="42" spans="1:11" ht="26.25" customHeight="1">
      <c r="A42" s="544">
        <v>30</v>
      </c>
      <c r="B42" s="545" t="s">
        <v>51</v>
      </c>
      <c r="C42" s="586"/>
      <c r="D42" s="573" t="s">
        <v>210</v>
      </c>
      <c r="E42" s="545">
        <v>21</v>
      </c>
      <c r="F42" s="548">
        <f>E42*0.4*60</f>
        <v>504</v>
      </c>
      <c r="G42" s="548">
        <f t="shared" si="1"/>
        <v>504</v>
      </c>
      <c r="H42" s="549" t="s">
        <v>181</v>
      </c>
      <c r="I42" s="577" t="s">
        <v>742</v>
      </c>
      <c r="J42" s="671" t="s">
        <v>849</v>
      </c>
      <c r="K42" s="403"/>
    </row>
    <row r="43" spans="1:11" ht="25.5" customHeight="1">
      <c r="A43" s="537">
        <v>31</v>
      </c>
      <c r="B43" s="537" t="s">
        <v>619</v>
      </c>
      <c r="C43" s="503"/>
      <c r="D43" s="538" t="s">
        <v>474</v>
      </c>
      <c r="E43" s="537">
        <v>30</v>
      </c>
      <c r="F43" s="504">
        <f>E43*0.4*60</f>
        <v>720</v>
      </c>
      <c r="G43" s="504">
        <f t="shared" si="1"/>
        <v>720</v>
      </c>
      <c r="H43" s="505" t="s">
        <v>475</v>
      </c>
      <c r="I43" s="562" t="s">
        <v>337</v>
      </c>
      <c r="J43" s="552" t="s">
        <v>476</v>
      </c>
      <c r="K43" s="403"/>
    </row>
    <row r="44" spans="1:11" ht="26.25" customHeight="1">
      <c r="A44" s="537">
        <v>32</v>
      </c>
      <c r="B44" s="587" t="s">
        <v>52</v>
      </c>
      <c r="C44" s="588"/>
      <c r="D44" s="517" t="s">
        <v>309</v>
      </c>
      <c r="E44" s="587">
        <v>23</v>
      </c>
      <c r="F44" s="556">
        <f>E44*0.4*60</f>
        <v>552.00000000000011</v>
      </c>
      <c r="G44" s="556">
        <f t="shared" si="1"/>
        <v>552.00000000000011</v>
      </c>
      <c r="H44" s="589" t="s">
        <v>338</v>
      </c>
      <c r="I44" s="590" t="s">
        <v>532</v>
      </c>
      <c r="J44" s="591" t="s">
        <v>501</v>
      </c>
      <c r="K44" s="403"/>
    </row>
    <row r="45" spans="1:11" ht="26.25" customHeight="1">
      <c r="A45" s="537">
        <v>33</v>
      </c>
      <c r="B45" s="502" t="s">
        <v>131</v>
      </c>
      <c r="C45" s="503"/>
      <c r="D45" s="486" t="s">
        <v>267</v>
      </c>
      <c r="E45" s="537">
        <v>18</v>
      </c>
      <c r="F45" s="504">
        <f t="shared" ref="F45:F63" si="4">E45*0.4*60</f>
        <v>432</v>
      </c>
      <c r="G45" s="504">
        <f t="shared" si="1"/>
        <v>432</v>
      </c>
      <c r="H45" s="592" t="s">
        <v>674</v>
      </c>
      <c r="I45" s="563" t="s">
        <v>340</v>
      </c>
      <c r="J45" s="566" t="s">
        <v>533</v>
      </c>
    </row>
    <row r="46" spans="1:11" ht="27" customHeight="1">
      <c r="A46" s="537">
        <v>34</v>
      </c>
      <c r="B46" s="537" t="s">
        <v>637</v>
      </c>
      <c r="C46" s="503"/>
      <c r="D46" s="538" t="s">
        <v>638</v>
      </c>
      <c r="E46" s="537">
        <v>16</v>
      </c>
      <c r="F46" s="504">
        <f t="shared" si="4"/>
        <v>384</v>
      </c>
      <c r="G46" s="504">
        <f t="shared" si="1"/>
        <v>384</v>
      </c>
      <c r="H46" s="565" t="s">
        <v>639</v>
      </c>
      <c r="I46" s="562" t="s">
        <v>640</v>
      </c>
      <c r="J46" s="566" t="s">
        <v>641</v>
      </c>
    </row>
    <row r="47" spans="1:11" ht="28.5" customHeight="1">
      <c r="A47" s="540">
        <v>35</v>
      </c>
      <c r="B47" s="537" t="s">
        <v>787</v>
      </c>
      <c r="C47" s="503"/>
      <c r="D47" s="538" t="s">
        <v>761</v>
      </c>
      <c r="E47" s="537">
        <v>21</v>
      </c>
      <c r="F47" s="504">
        <f>E47*0.4*60</f>
        <v>504</v>
      </c>
      <c r="G47" s="504">
        <f>E47*0.4*60</f>
        <v>504</v>
      </c>
      <c r="H47" s="565" t="s">
        <v>760</v>
      </c>
      <c r="I47" s="562" t="s">
        <v>785</v>
      </c>
      <c r="J47" s="506" t="s">
        <v>813</v>
      </c>
    </row>
    <row r="48" spans="1:11" ht="25.5" customHeight="1">
      <c r="A48" s="544">
        <v>36</v>
      </c>
      <c r="B48" s="540" t="s">
        <v>788</v>
      </c>
      <c r="C48" s="515"/>
      <c r="D48" s="516" t="s">
        <v>773</v>
      </c>
      <c r="E48" s="540">
        <v>18</v>
      </c>
      <c r="F48" s="511">
        <f>E48*0.4*60</f>
        <v>432</v>
      </c>
      <c r="G48" s="511">
        <f>E48*0.4*60</f>
        <v>432</v>
      </c>
      <c r="H48" s="593" t="s">
        <v>774</v>
      </c>
      <c r="I48" s="594" t="s">
        <v>775</v>
      </c>
      <c r="J48" s="514" t="s">
        <v>776</v>
      </c>
    </row>
    <row r="49" spans="1:12" ht="27.75" customHeight="1">
      <c r="A49" s="595"/>
      <c r="B49" s="531" t="s">
        <v>54</v>
      </c>
      <c r="C49" s="661"/>
      <c r="D49" s="533" t="s">
        <v>1</v>
      </c>
      <c r="E49" s="527">
        <f>SUM(E50:E70)</f>
        <v>573</v>
      </c>
      <c r="F49" s="529">
        <f>E49*0.4*60</f>
        <v>13752.000000000002</v>
      </c>
      <c r="G49" s="529">
        <f>E49*0.4*60</f>
        <v>13752.000000000002</v>
      </c>
      <c r="H49" s="570"/>
      <c r="I49" s="570"/>
      <c r="J49" s="530"/>
    </row>
    <row r="50" spans="1:12" ht="28.5" customHeight="1">
      <c r="A50" s="537">
        <v>37</v>
      </c>
      <c r="B50" s="545" t="s">
        <v>55</v>
      </c>
      <c r="C50" s="546"/>
      <c r="D50" s="560" t="s">
        <v>268</v>
      </c>
      <c r="E50" s="545">
        <v>26</v>
      </c>
      <c r="F50" s="548">
        <f t="shared" si="4"/>
        <v>624</v>
      </c>
      <c r="G50" s="548">
        <f t="shared" si="1"/>
        <v>624</v>
      </c>
      <c r="H50" s="549" t="s">
        <v>478</v>
      </c>
      <c r="I50" s="577" t="s">
        <v>341</v>
      </c>
      <c r="J50" s="596" t="s">
        <v>570</v>
      </c>
    </row>
    <row r="51" spans="1:12" ht="28.5" customHeight="1">
      <c r="A51" s="537">
        <v>38</v>
      </c>
      <c r="B51" s="502" t="s">
        <v>56</v>
      </c>
      <c r="C51" s="503"/>
      <c r="D51" s="538" t="s">
        <v>212</v>
      </c>
      <c r="E51" s="537">
        <v>35</v>
      </c>
      <c r="F51" s="504">
        <f t="shared" si="4"/>
        <v>840</v>
      </c>
      <c r="G51" s="504">
        <f t="shared" si="1"/>
        <v>840</v>
      </c>
      <c r="H51" s="505" t="s">
        <v>146</v>
      </c>
      <c r="I51" s="563" t="s">
        <v>460</v>
      </c>
      <c r="J51" s="552" t="s">
        <v>571</v>
      </c>
    </row>
    <row r="52" spans="1:12" ht="28.5" customHeight="1">
      <c r="A52" s="537">
        <v>39</v>
      </c>
      <c r="B52" s="502" t="s">
        <v>57</v>
      </c>
      <c r="C52" s="503"/>
      <c r="D52" s="538" t="s">
        <v>213</v>
      </c>
      <c r="E52" s="537">
        <v>27</v>
      </c>
      <c r="F52" s="504">
        <f t="shared" si="4"/>
        <v>648</v>
      </c>
      <c r="G52" s="504">
        <f t="shared" si="1"/>
        <v>648</v>
      </c>
      <c r="H52" s="552" t="s">
        <v>252</v>
      </c>
      <c r="I52" s="563" t="s">
        <v>342</v>
      </c>
      <c r="J52" s="552" t="s">
        <v>572</v>
      </c>
      <c r="K52" s="428"/>
    </row>
    <row r="53" spans="1:12" ht="28.5" customHeight="1">
      <c r="A53" s="537">
        <v>40</v>
      </c>
      <c r="B53" s="502" t="s">
        <v>58</v>
      </c>
      <c r="C53" s="503"/>
      <c r="D53" s="538" t="s">
        <v>214</v>
      </c>
      <c r="E53" s="502">
        <v>32</v>
      </c>
      <c r="F53" s="504">
        <f t="shared" si="4"/>
        <v>768</v>
      </c>
      <c r="G53" s="504">
        <f t="shared" si="1"/>
        <v>768</v>
      </c>
      <c r="H53" s="505" t="s">
        <v>479</v>
      </c>
      <c r="I53" s="563" t="s">
        <v>343</v>
      </c>
      <c r="J53" s="506" t="s">
        <v>480</v>
      </c>
    </row>
    <row r="54" spans="1:12" ht="28.5" customHeight="1">
      <c r="A54" s="537">
        <v>41</v>
      </c>
      <c r="B54" s="502" t="s">
        <v>662</v>
      </c>
      <c r="C54" s="503"/>
      <c r="D54" s="538" t="s">
        <v>492</v>
      </c>
      <c r="E54" s="502">
        <v>23</v>
      </c>
      <c r="F54" s="504">
        <f t="shared" si="4"/>
        <v>552.00000000000011</v>
      </c>
      <c r="G54" s="504">
        <f t="shared" si="1"/>
        <v>552.00000000000011</v>
      </c>
      <c r="H54" s="505" t="s">
        <v>481</v>
      </c>
      <c r="I54" s="562" t="s">
        <v>344</v>
      </c>
      <c r="J54" s="506" t="s">
        <v>482</v>
      </c>
    </row>
    <row r="55" spans="1:12" ht="28.5" customHeight="1">
      <c r="A55" s="537">
        <v>42</v>
      </c>
      <c r="B55" s="502" t="s">
        <v>59</v>
      </c>
      <c r="C55" s="503"/>
      <c r="D55" s="538" t="s">
        <v>345</v>
      </c>
      <c r="E55" s="537">
        <v>40</v>
      </c>
      <c r="F55" s="504">
        <f t="shared" si="4"/>
        <v>960</v>
      </c>
      <c r="G55" s="504">
        <f t="shared" si="1"/>
        <v>960</v>
      </c>
      <c r="H55" s="505" t="s">
        <v>483</v>
      </c>
      <c r="I55" s="563" t="s">
        <v>346</v>
      </c>
      <c r="J55" s="552" t="s">
        <v>573</v>
      </c>
    </row>
    <row r="56" spans="1:12" ht="28.5" customHeight="1">
      <c r="A56" s="537">
        <v>43</v>
      </c>
      <c r="B56" s="502" t="s">
        <v>60</v>
      </c>
      <c r="C56" s="503"/>
      <c r="D56" s="538" t="s">
        <v>215</v>
      </c>
      <c r="E56" s="537">
        <v>31</v>
      </c>
      <c r="F56" s="504">
        <f t="shared" si="4"/>
        <v>744</v>
      </c>
      <c r="G56" s="504">
        <f t="shared" si="1"/>
        <v>744</v>
      </c>
      <c r="H56" s="505" t="s">
        <v>269</v>
      </c>
      <c r="I56" s="563" t="s">
        <v>347</v>
      </c>
      <c r="J56" s="506" t="s">
        <v>149</v>
      </c>
      <c r="L56" s="388"/>
    </row>
    <row r="57" spans="1:12" ht="26.25" customHeight="1">
      <c r="A57" s="537">
        <v>44</v>
      </c>
      <c r="B57" s="502" t="s">
        <v>61</v>
      </c>
      <c r="C57" s="503"/>
      <c r="D57" s="538" t="s">
        <v>216</v>
      </c>
      <c r="E57" s="537">
        <v>43</v>
      </c>
      <c r="F57" s="504">
        <f t="shared" si="4"/>
        <v>1032</v>
      </c>
      <c r="G57" s="504">
        <f t="shared" si="1"/>
        <v>1032</v>
      </c>
      <c r="H57" s="505" t="s">
        <v>484</v>
      </c>
      <c r="I57" s="563" t="s">
        <v>517</v>
      </c>
      <c r="J57" s="597" t="s">
        <v>518</v>
      </c>
      <c r="L57" s="388"/>
    </row>
    <row r="58" spans="1:12" ht="26.25" customHeight="1">
      <c r="A58" s="537">
        <v>45</v>
      </c>
      <c r="B58" s="502" t="s">
        <v>62</v>
      </c>
      <c r="C58" s="503"/>
      <c r="D58" s="538" t="s">
        <v>485</v>
      </c>
      <c r="E58" s="537">
        <v>38</v>
      </c>
      <c r="F58" s="504">
        <f t="shared" si="4"/>
        <v>912.00000000000011</v>
      </c>
      <c r="G58" s="504">
        <f t="shared" si="1"/>
        <v>912.00000000000011</v>
      </c>
      <c r="H58" s="505" t="s">
        <v>270</v>
      </c>
      <c r="I58" s="563" t="s">
        <v>348</v>
      </c>
      <c r="J58" s="506" t="s">
        <v>574</v>
      </c>
      <c r="L58" s="388"/>
    </row>
    <row r="59" spans="1:12" ht="26.25" customHeight="1">
      <c r="A59" s="537">
        <v>46</v>
      </c>
      <c r="B59" s="502" t="s">
        <v>63</v>
      </c>
      <c r="C59" s="503"/>
      <c r="D59" s="538" t="s">
        <v>217</v>
      </c>
      <c r="E59" s="537">
        <v>16</v>
      </c>
      <c r="F59" s="504">
        <f t="shared" si="4"/>
        <v>384</v>
      </c>
      <c r="G59" s="504">
        <f t="shared" si="1"/>
        <v>384</v>
      </c>
      <c r="H59" s="505" t="s">
        <v>271</v>
      </c>
      <c r="I59" s="563" t="s">
        <v>486</v>
      </c>
      <c r="J59" s="552" t="s">
        <v>461</v>
      </c>
      <c r="L59" s="388"/>
    </row>
    <row r="60" spans="1:12" ht="26.25" customHeight="1">
      <c r="A60" s="537">
        <v>47</v>
      </c>
      <c r="B60" s="502" t="s">
        <v>64</v>
      </c>
      <c r="C60" s="503"/>
      <c r="D60" s="538" t="s">
        <v>349</v>
      </c>
      <c r="E60" s="537">
        <v>32</v>
      </c>
      <c r="F60" s="504">
        <f t="shared" si="4"/>
        <v>768</v>
      </c>
      <c r="G60" s="504">
        <f t="shared" si="1"/>
        <v>768</v>
      </c>
      <c r="H60" s="505" t="s">
        <v>272</v>
      </c>
      <c r="I60" s="563" t="s">
        <v>350</v>
      </c>
      <c r="J60" s="506" t="s">
        <v>462</v>
      </c>
      <c r="K60" s="428"/>
    </row>
    <row r="61" spans="1:12" ht="26.25" customHeight="1">
      <c r="A61" s="537">
        <v>48</v>
      </c>
      <c r="B61" s="502" t="s">
        <v>65</v>
      </c>
      <c r="C61" s="503"/>
      <c r="D61" s="538" t="s">
        <v>218</v>
      </c>
      <c r="E61" s="537">
        <v>20</v>
      </c>
      <c r="F61" s="504">
        <f t="shared" si="4"/>
        <v>480</v>
      </c>
      <c r="G61" s="504">
        <f t="shared" si="1"/>
        <v>480</v>
      </c>
      <c r="H61" s="505" t="s">
        <v>351</v>
      </c>
      <c r="I61" s="563" t="s">
        <v>352</v>
      </c>
      <c r="J61" s="506" t="s">
        <v>150</v>
      </c>
      <c r="K61" s="428"/>
    </row>
    <row r="62" spans="1:12" ht="26.25" customHeight="1">
      <c r="A62" s="537">
        <v>49</v>
      </c>
      <c r="B62" s="502" t="s">
        <v>66</v>
      </c>
      <c r="C62" s="503"/>
      <c r="D62" s="538" t="s">
        <v>353</v>
      </c>
      <c r="E62" s="537">
        <v>23</v>
      </c>
      <c r="F62" s="504">
        <f t="shared" si="4"/>
        <v>552.00000000000011</v>
      </c>
      <c r="G62" s="504">
        <f t="shared" si="1"/>
        <v>552.00000000000011</v>
      </c>
      <c r="H62" s="505" t="s">
        <v>19</v>
      </c>
      <c r="I62" s="562" t="s">
        <v>487</v>
      </c>
      <c r="J62" s="552" t="s">
        <v>148</v>
      </c>
    </row>
    <row r="63" spans="1:12" ht="26.25" customHeight="1">
      <c r="A63" s="537">
        <v>50</v>
      </c>
      <c r="B63" s="537" t="s">
        <v>625</v>
      </c>
      <c r="C63" s="503"/>
      <c r="D63" s="538" t="s">
        <v>626</v>
      </c>
      <c r="E63" s="537">
        <v>28</v>
      </c>
      <c r="F63" s="504">
        <f t="shared" si="4"/>
        <v>672.00000000000011</v>
      </c>
      <c r="G63" s="504">
        <f t="shared" si="1"/>
        <v>672.00000000000011</v>
      </c>
      <c r="H63" s="505" t="s">
        <v>627</v>
      </c>
      <c r="I63" s="562" t="s">
        <v>628</v>
      </c>
      <c r="J63" s="506" t="s">
        <v>629</v>
      </c>
    </row>
    <row r="64" spans="1:12" ht="30" customHeight="1">
      <c r="A64" s="537">
        <v>51</v>
      </c>
      <c r="B64" s="502" t="s">
        <v>68</v>
      </c>
      <c r="C64" s="503"/>
      <c r="D64" s="538" t="s">
        <v>354</v>
      </c>
      <c r="E64" s="537">
        <v>42</v>
      </c>
      <c r="F64" s="504">
        <f t="shared" ref="F64:F71" si="5">E64*0.4*60</f>
        <v>1008</v>
      </c>
      <c r="G64" s="504">
        <f t="shared" si="1"/>
        <v>1008</v>
      </c>
      <c r="H64" s="565" t="s">
        <v>488</v>
      </c>
      <c r="I64" s="562" t="s">
        <v>489</v>
      </c>
      <c r="J64" s="552" t="s">
        <v>569</v>
      </c>
    </row>
    <row r="65" spans="1:11" ht="30" customHeight="1">
      <c r="A65" s="537">
        <v>52</v>
      </c>
      <c r="B65" s="502" t="s">
        <v>69</v>
      </c>
      <c r="C65" s="503"/>
      <c r="D65" s="501" t="s">
        <v>355</v>
      </c>
      <c r="E65" s="502">
        <v>18</v>
      </c>
      <c r="F65" s="504">
        <f t="shared" si="5"/>
        <v>432</v>
      </c>
      <c r="G65" s="504">
        <f t="shared" si="1"/>
        <v>432</v>
      </c>
      <c r="H65" s="565" t="s">
        <v>356</v>
      </c>
      <c r="I65" s="563" t="s">
        <v>357</v>
      </c>
      <c r="J65" s="506" t="s">
        <v>358</v>
      </c>
    </row>
    <row r="66" spans="1:11" ht="30" customHeight="1">
      <c r="A66" s="537">
        <v>53</v>
      </c>
      <c r="B66" s="502" t="s">
        <v>70</v>
      </c>
      <c r="C66" s="503"/>
      <c r="D66" s="495" t="s">
        <v>359</v>
      </c>
      <c r="E66" s="537">
        <v>20</v>
      </c>
      <c r="F66" s="504">
        <f t="shared" si="5"/>
        <v>480</v>
      </c>
      <c r="G66" s="504">
        <f t="shared" si="1"/>
        <v>480</v>
      </c>
      <c r="H66" s="505" t="s">
        <v>147</v>
      </c>
      <c r="I66" s="563" t="s">
        <v>758</v>
      </c>
      <c r="J66" s="506" t="s">
        <v>580</v>
      </c>
    </row>
    <row r="67" spans="1:11" ht="30" customHeight="1">
      <c r="A67" s="537">
        <v>54</v>
      </c>
      <c r="B67" s="537" t="s">
        <v>667</v>
      </c>
      <c r="C67" s="503"/>
      <c r="D67" s="538" t="s">
        <v>664</v>
      </c>
      <c r="E67" s="537">
        <v>30</v>
      </c>
      <c r="F67" s="504">
        <f t="shared" si="5"/>
        <v>720</v>
      </c>
      <c r="G67" s="504">
        <f t="shared" si="1"/>
        <v>720</v>
      </c>
      <c r="H67" s="505" t="s">
        <v>351</v>
      </c>
      <c r="I67" s="562" t="s">
        <v>665</v>
      </c>
      <c r="J67" s="506" t="s">
        <v>666</v>
      </c>
    </row>
    <row r="68" spans="1:11" ht="30" customHeight="1">
      <c r="A68" s="537">
        <v>55</v>
      </c>
      <c r="B68" s="537" t="s">
        <v>663</v>
      </c>
      <c r="C68" s="670"/>
      <c r="D68" s="538" t="s">
        <v>305</v>
      </c>
      <c r="E68" s="537">
        <v>26</v>
      </c>
      <c r="F68" s="504">
        <f t="shared" si="5"/>
        <v>624</v>
      </c>
      <c r="G68" s="504">
        <f t="shared" si="1"/>
        <v>624</v>
      </c>
      <c r="H68" s="505" t="s">
        <v>306</v>
      </c>
      <c r="I68" s="562" t="s">
        <v>490</v>
      </c>
      <c r="J68" s="506" t="s">
        <v>848</v>
      </c>
    </row>
    <row r="69" spans="1:11" ht="30" customHeight="1">
      <c r="A69" s="537">
        <v>56</v>
      </c>
      <c r="B69" s="537" t="s">
        <v>815</v>
      </c>
      <c r="C69" s="670"/>
      <c r="D69" s="538" t="s">
        <v>814</v>
      </c>
      <c r="E69" s="537">
        <v>8</v>
      </c>
      <c r="F69" s="504">
        <f t="shared" si="5"/>
        <v>192</v>
      </c>
      <c r="G69" s="504">
        <f>E69*0.4*60</f>
        <v>192</v>
      </c>
      <c r="H69" s="505" t="s">
        <v>844</v>
      </c>
      <c r="I69" s="562" t="s">
        <v>845</v>
      </c>
      <c r="J69" s="506" t="s">
        <v>846</v>
      </c>
    </row>
    <row r="70" spans="1:11" ht="28.5" customHeight="1">
      <c r="A70" s="540">
        <v>57</v>
      </c>
      <c r="B70" s="540" t="s">
        <v>843</v>
      </c>
      <c r="C70" s="598"/>
      <c r="D70" s="516" t="s">
        <v>839</v>
      </c>
      <c r="E70" s="540">
        <v>15</v>
      </c>
      <c r="F70" s="511">
        <f t="shared" si="5"/>
        <v>360</v>
      </c>
      <c r="G70" s="511">
        <f>E70*0.4*60</f>
        <v>360</v>
      </c>
      <c r="H70" s="512" t="s">
        <v>840</v>
      </c>
      <c r="I70" s="594" t="s">
        <v>842</v>
      </c>
      <c r="J70" s="523" t="s">
        <v>841</v>
      </c>
    </row>
    <row r="71" spans="1:11" ht="27.75" customHeight="1">
      <c r="A71" s="567"/>
      <c r="B71" s="531" t="s">
        <v>72</v>
      </c>
      <c r="C71" s="661"/>
      <c r="D71" s="533" t="s">
        <v>3</v>
      </c>
      <c r="E71" s="527">
        <f>SUM(E72:E80)</f>
        <v>312</v>
      </c>
      <c r="F71" s="529">
        <f t="shared" si="5"/>
        <v>7488.0000000000009</v>
      </c>
      <c r="G71" s="529">
        <f t="shared" si="1"/>
        <v>7488.0000000000009</v>
      </c>
      <c r="H71" s="542"/>
      <c r="I71" s="542"/>
      <c r="J71" s="600"/>
    </row>
    <row r="72" spans="1:11" ht="25.5" customHeight="1">
      <c r="A72" s="544">
        <v>58</v>
      </c>
      <c r="B72" s="545" t="s">
        <v>71</v>
      </c>
      <c r="C72" s="546"/>
      <c r="D72" s="547" t="s">
        <v>221</v>
      </c>
      <c r="E72" s="601">
        <v>46</v>
      </c>
      <c r="F72" s="548">
        <f t="shared" ref="F72:F139" si="6">E72*0.4*60</f>
        <v>1104.0000000000002</v>
      </c>
      <c r="G72" s="548">
        <f t="shared" si="1"/>
        <v>1104.0000000000002</v>
      </c>
      <c r="H72" s="602" t="s">
        <v>739</v>
      </c>
      <c r="I72" s="561" t="s">
        <v>556</v>
      </c>
      <c r="J72" s="596" t="s">
        <v>557</v>
      </c>
    </row>
    <row r="73" spans="1:11" ht="26.25" customHeight="1">
      <c r="A73" s="537">
        <v>59</v>
      </c>
      <c r="B73" s="502" t="s">
        <v>73</v>
      </c>
      <c r="C73" s="503"/>
      <c r="D73" s="486" t="s">
        <v>222</v>
      </c>
      <c r="E73" s="603">
        <v>30</v>
      </c>
      <c r="F73" s="504">
        <f t="shared" si="6"/>
        <v>720</v>
      </c>
      <c r="G73" s="504">
        <f t="shared" si="1"/>
        <v>720</v>
      </c>
      <c r="H73" s="505" t="s">
        <v>135</v>
      </c>
      <c r="I73" s="563" t="s">
        <v>732</v>
      </c>
      <c r="J73" s="552" t="s">
        <v>733</v>
      </c>
    </row>
    <row r="74" spans="1:11" ht="24.75" customHeight="1">
      <c r="A74" s="544">
        <v>60</v>
      </c>
      <c r="B74" s="502" t="s">
        <v>74</v>
      </c>
      <c r="C74" s="503"/>
      <c r="D74" s="538" t="s">
        <v>223</v>
      </c>
      <c r="E74" s="603">
        <v>18</v>
      </c>
      <c r="F74" s="504">
        <f t="shared" si="6"/>
        <v>432</v>
      </c>
      <c r="G74" s="504">
        <f t="shared" si="1"/>
        <v>432</v>
      </c>
      <c r="H74" s="565" t="s">
        <v>730</v>
      </c>
      <c r="I74" s="563" t="s">
        <v>731</v>
      </c>
      <c r="J74" s="552" t="s">
        <v>137</v>
      </c>
    </row>
    <row r="75" spans="1:11" ht="24.75" customHeight="1">
      <c r="A75" s="537">
        <v>61</v>
      </c>
      <c r="B75" s="578" t="s">
        <v>75</v>
      </c>
      <c r="C75" s="579"/>
      <c r="D75" s="487" t="s">
        <v>364</v>
      </c>
      <c r="E75" s="604">
        <v>29</v>
      </c>
      <c r="F75" s="581">
        <f t="shared" si="6"/>
        <v>696.00000000000011</v>
      </c>
      <c r="G75" s="581">
        <f t="shared" si="1"/>
        <v>696.00000000000011</v>
      </c>
      <c r="H75" s="582" t="s">
        <v>176</v>
      </c>
      <c r="I75" s="583" t="s">
        <v>365</v>
      </c>
      <c r="J75" s="605" t="s">
        <v>366</v>
      </c>
    </row>
    <row r="76" spans="1:11" ht="25.5" customHeight="1">
      <c r="A76" s="537">
        <v>62</v>
      </c>
      <c r="B76" s="502" t="s">
        <v>76</v>
      </c>
      <c r="C76" s="503"/>
      <c r="D76" s="538" t="s">
        <v>224</v>
      </c>
      <c r="E76" s="606">
        <v>15</v>
      </c>
      <c r="F76" s="504">
        <f t="shared" si="6"/>
        <v>360</v>
      </c>
      <c r="G76" s="504">
        <f t="shared" si="1"/>
        <v>360</v>
      </c>
      <c r="H76" s="505" t="s">
        <v>179</v>
      </c>
      <c r="I76" s="607" t="s">
        <v>367</v>
      </c>
      <c r="J76" s="552" t="s">
        <v>558</v>
      </c>
      <c r="K76" s="428"/>
    </row>
    <row r="77" spans="1:11" ht="25.5" customHeight="1">
      <c r="A77" s="537">
        <v>63</v>
      </c>
      <c r="B77" s="502" t="s">
        <v>77</v>
      </c>
      <c r="C77" s="503"/>
      <c r="D77" s="538" t="s">
        <v>225</v>
      </c>
      <c r="E77" s="603">
        <v>45</v>
      </c>
      <c r="F77" s="504">
        <f t="shared" si="6"/>
        <v>1080</v>
      </c>
      <c r="G77" s="504">
        <f t="shared" ref="G77:G144" si="7">E77*0.4*60</f>
        <v>1080</v>
      </c>
      <c r="H77" s="505" t="s">
        <v>740</v>
      </c>
      <c r="I77" s="608" t="s">
        <v>741</v>
      </c>
      <c r="J77" s="506" t="s">
        <v>744</v>
      </c>
    </row>
    <row r="78" spans="1:11" s="388" customFormat="1" ht="25.5" customHeight="1">
      <c r="A78" s="537">
        <v>64</v>
      </c>
      <c r="B78" s="502" t="s">
        <v>78</v>
      </c>
      <c r="C78" s="503"/>
      <c r="D78" s="538" t="s">
        <v>226</v>
      </c>
      <c r="E78" s="603">
        <v>64</v>
      </c>
      <c r="F78" s="504">
        <f t="shared" si="6"/>
        <v>1536</v>
      </c>
      <c r="G78" s="504">
        <f t="shared" si="7"/>
        <v>1536</v>
      </c>
      <c r="H78" s="505" t="s">
        <v>138</v>
      </c>
      <c r="I78" s="562" t="s">
        <v>369</v>
      </c>
      <c r="J78" s="552" t="s">
        <v>273</v>
      </c>
    </row>
    <row r="79" spans="1:11" s="388" customFormat="1" ht="19.5" customHeight="1">
      <c r="A79" s="537">
        <v>65</v>
      </c>
      <c r="B79" s="502" t="s">
        <v>79</v>
      </c>
      <c r="C79" s="503"/>
      <c r="D79" s="486" t="s">
        <v>227</v>
      </c>
      <c r="E79" s="603">
        <v>45</v>
      </c>
      <c r="F79" s="504">
        <f t="shared" si="6"/>
        <v>1080</v>
      </c>
      <c r="G79" s="504">
        <f t="shared" si="7"/>
        <v>1080</v>
      </c>
      <c r="H79" s="505" t="s">
        <v>173</v>
      </c>
      <c r="I79" s="562" t="s">
        <v>370</v>
      </c>
      <c r="J79" s="552" t="s">
        <v>560</v>
      </c>
    </row>
    <row r="80" spans="1:11" s="388" customFormat="1" ht="26.25" customHeight="1">
      <c r="A80" s="656">
        <v>66</v>
      </c>
      <c r="B80" s="578" t="s">
        <v>80</v>
      </c>
      <c r="C80" s="579"/>
      <c r="D80" s="580" t="s">
        <v>220</v>
      </c>
      <c r="E80" s="578">
        <v>20</v>
      </c>
      <c r="F80" s="581">
        <f t="shared" si="6"/>
        <v>480</v>
      </c>
      <c r="G80" s="581">
        <f t="shared" si="7"/>
        <v>480</v>
      </c>
      <c r="H80" s="582" t="s">
        <v>174</v>
      </c>
      <c r="I80" s="657" t="s">
        <v>594</v>
      </c>
      <c r="J80" s="605" t="s">
        <v>175</v>
      </c>
    </row>
    <row r="81" spans="1:254" s="438" customFormat="1" ht="27.75" customHeight="1">
      <c r="A81" s="609"/>
      <c r="B81" s="531" t="s">
        <v>81</v>
      </c>
      <c r="C81" s="661"/>
      <c r="D81" s="533" t="s">
        <v>2</v>
      </c>
      <c r="E81" s="527">
        <f>SUM(E82:E87)</f>
        <v>132</v>
      </c>
      <c r="F81" s="529">
        <f t="shared" si="6"/>
        <v>3168.0000000000005</v>
      </c>
      <c r="G81" s="529">
        <f t="shared" si="7"/>
        <v>3168.0000000000005</v>
      </c>
      <c r="H81" s="570"/>
      <c r="I81" s="570"/>
      <c r="J81" s="610"/>
      <c r="K81" s="437"/>
      <c r="L81" s="388"/>
      <c r="M81" s="388"/>
      <c r="N81" s="388"/>
      <c r="O81" s="388"/>
      <c r="P81" s="388"/>
      <c r="Q81" s="388"/>
      <c r="R81" s="388"/>
      <c r="S81" s="388"/>
      <c r="T81" s="388"/>
      <c r="U81" s="388"/>
      <c r="V81" s="388"/>
      <c r="W81" s="388"/>
      <c r="X81" s="388"/>
      <c r="Y81" s="388"/>
      <c r="Z81" s="388"/>
      <c r="AA81" s="388"/>
      <c r="AB81" s="388"/>
      <c r="AC81" s="388"/>
      <c r="AD81" s="388"/>
      <c r="AE81" s="388"/>
      <c r="AF81" s="388"/>
      <c r="AG81" s="388"/>
      <c r="AH81" s="388"/>
      <c r="AI81" s="388"/>
      <c r="AJ81" s="388"/>
      <c r="AK81" s="388"/>
      <c r="AL81" s="388"/>
      <c r="AM81" s="388"/>
      <c r="AN81" s="388"/>
      <c r="AO81" s="388"/>
      <c r="AP81" s="388"/>
      <c r="AQ81" s="388"/>
      <c r="AR81" s="388"/>
      <c r="AS81" s="388"/>
      <c r="AT81" s="388"/>
      <c r="AU81" s="388"/>
      <c r="AV81" s="388"/>
      <c r="AW81" s="388"/>
      <c r="AX81" s="388"/>
      <c r="AY81" s="388"/>
      <c r="AZ81" s="388"/>
      <c r="BA81" s="388"/>
      <c r="BB81" s="388"/>
      <c r="BC81" s="388"/>
      <c r="BD81" s="388"/>
      <c r="BE81" s="388"/>
      <c r="BF81" s="388"/>
      <c r="BG81" s="388"/>
      <c r="BH81" s="388"/>
      <c r="BI81" s="388"/>
      <c r="BJ81" s="388"/>
      <c r="BK81" s="388"/>
      <c r="BL81" s="388"/>
      <c r="BM81" s="388"/>
      <c r="BN81" s="388"/>
      <c r="BO81" s="388"/>
      <c r="BP81" s="388"/>
      <c r="BQ81" s="388"/>
      <c r="BR81" s="388"/>
      <c r="BS81" s="388"/>
      <c r="BT81" s="388"/>
      <c r="BU81" s="388"/>
      <c r="BV81" s="388"/>
      <c r="BW81" s="388"/>
      <c r="BX81" s="388"/>
      <c r="BY81" s="388"/>
      <c r="BZ81" s="388"/>
      <c r="CA81" s="388"/>
      <c r="CB81" s="388"/>
      <c r="CC81" s="388"/>
      <c r="CD81" s="388"/>
      <c r="CE81" s="388"/>
      <c r="CF81" s="388"/>
      <c r="CG81" s="388"/>
      <c r="CH81" s="388"/>
      <c r="CI81" s="388"/>
      <c r="CJ81" s="388"/>
      <c r="CK81" s="388"/>
      <c r="CL81" s="388"/>
      <c r="CM81" s="388"/>
      <c r="CN81" s="388"/>
      <c r="CO81" s="388"/>
      <c r="CP81" s="388"/>
      <c r="CQ81" s="388"/>
      <c r="CR81" s="388"/>
      <c r="CS81" s="388"/>
      <c r="CT81" s="388"/>
      <c r="CU81" s="388"/>
      <c r="CV81" s="388"/>
      <c r="CW81" s="388"/>
      <c r="CX81" s="388"/>
      <c r="CY81" s="388"/>
      <c r="CZ81" s="388"/>
      <c r="DA81" s="388"/>
      <c r="DB81" s="388"/>
      <c r="DC81" s="388"/>
      <c r="DD81" s="388"/>
      <c r="DE81" s="388"/>
      <c r="DF81" s="388"/>
      <c r="DG81" s="388"/>
      <c r="DH81" s="388"/>
      <c r="DI81" s="388"/>
      <c r="DJ81" s="388"/>
      <c r="DK81" s="388"/>
      <c r="DL81" s="388"/>
      <c r="DM81" s="388"/>
      <c r="DN81" s="388"/>
      <c r="DO81" s="388"/>
      <c r="DP81" s="388"/>
      <c r="DQ81" s="388"/>
      <c r="DR81" s="388"/>
      <c r="DS81" s="388"/>
      <c r="DT81" s="388"/>
      <c r="DU81" s="388"/>
      <c r="DV81" s="388"/>
      <c r="DW81" s="388"/>
      <c r="DX81" s="388"/>
      <c r="DY81" s="388"/>
      <c r="DZ81" s="388"/>
      <c r="EA81" s="388"/>
      <c r="EB81" s="388"/>
      <c r="EC81" s="388"/>
      <c r="ED81" s="388"/>
      <c r="EE81" s="388"/>
      <c r="EF81" s="388"/>
      <c r="EG81" s="388"/>
      <c r="EH81" s="388"/>
      <c r="EI81" s="388"/>
      <c r="EJ81" s="388"/>
      <c r="EK81" s="388"/>
      <c r="EL81" s="388"/>
      <c r="EM81" s="388"/>
      <c r="EN81" s="388"/>
      <c r="EO81" s="388"/>
      <c r="EP81" s="388"/>
      <c r="EQ81" s="388"/>
      <c r="ER81" s="388"/>
      <c r="ES81" s="388"/>
      <c r="ET81" s="388"/>
      <c r="EU81" s="388"/>
      <c r="EV81" s="388"/>
      <c r="EW81" s="388"/>
      <c r="EX81" s="388"/>
      <c r="EY81" s="388"/>
      <c r="EZ81" s="388"/>
      <c r="FA81" s="388"/>
      <c r="FB81" s="388"/>
      <c r="FC81" s="388"/>
      <c r="FD81" s="388"/>
      <c r="FE81" s="388"/>
      <c r="FF81" s="388"/>
      <c r="FG81" s="388"/>
      <c r="FH81" s="388"/>
      <c r="FI81" s="388"/>
      <c r="FJ81" s="388"/>
      <c r="FK81" s="388"/>
      <c r="FL81" s="388"/>
      <c r="FM81" s="388"/>
      <c r="FN81" s="388"/>
      <c r="FO81" s="388"/>
      <c r="FP81" s="388"/>
      <c r="FQ81" s="388"/>
      <c r="FR81" s="388"/>
      <c r="FS81" s="388"/>
      <c r="FT81" s="388"/>
      <c r="FU81" s="388"/>
      <c r="FV81" s="388"/>
      <c r="FW81" s="388"/>
      <c r="FX81" s="388"/>
      <c r="FY81" s="388"/>
      <c r="FZ81" s="388"/>
      <c r="GA81" s="388"/>
      <c r="GB81" s="388"/>
      <c r="GC81" s="388"/>
      <c r="GD81" s="388"/>
      <c r="GE81" s="388"/>
      <c r="GF81" s="388"/>
      <c r="GG81" s="388"/>
      <c r="GH81" s="388"/>
      <c r="GI81" s="388"/>
      <c r="GJ81" s="388"/>
      <c r="GK81" s="388"/>
      <c r="GL81" s="388"/>
      <c r="GM81" s="388"/>
      <c r="GN81" s="388"/>
      <c r="GO81" s="388"/>
      <c r="GP81" s="388"/>
      <c r="GQ81" s="388"/>
      <c r="GR81" s="388"/>
      <c r="GS81" s="388"/>
      <c r="GT81" s="388"/>
      <c r="GU81" s="388"/>
      <c r="GV81" s="388"/>
      <c r="GW81" s="388"/>
      <c r="GX81" s="388"/>
      <c r="GY81" s="388"/>
      <c r="GZ81" s="388"/>
      <c r="HA81" s="388"/>
      <c r="HB81" s="388"/>
      <c r="HC81" s="388"/>
      <c r="HD81" s="388"/>
      <c r="HE81" s="388"/>
      <c r="HF81" s="388"/>
      <c r="HG81" s="388"/>
      <c r="HH81" s="388"/>
      <c r="HI81" s="388"/>
      <c r="HJ81" s="388"/>
      <c r="HK81" s="388"/>
      <c r="HL81" s="388"/>
      <c r="HM81" s="388"/>
      <c r="HN81" s="388"/>
      <c r="HO81" s="388"/>
      <c r="HP81" s="388"/>
      <c r="HQ81" s="388"/>
      <c r="HR81" s="388"/>
      <c r="HS81" s="388"/>
      <c r="HT81" s="388"/>
      <c r="HU81" s="388"/>
      <c r="HV81" s="388"/>
      <c r="HW81" s="388"/>
      <c r="HX81" s="388"/>
      <c r="HY81" s="388"/>
      <c r="HZ81" s="388"/>
      <c r="IA81" s="388"/>
      <c r="IB81" s="388"/>
      <c r="IC81" s="388"/>
      <c r="ID81" s="388"/>
      <c r="IE81" s="388"/>
      <c r="IF81" s="388"/>
      <c r="IG81" s="388"/>
      <c r="IH81" s="388"/>
      <c r="II81" s="388"/>
      <c r="IJ81" s="388"/>
      <c r="IK81" s="388"/>
      <c r="IL81" s="388"/>
      <c r="IM81" s="388"/>
      <c r="IN81" s="388"/>
      <c r="IO81" s="388"/>
      <c r="IP81" s="388"/>
      <c r="IQ81" s="388"/>
      <c r="IR81" s="388"/>
      <c r="IS81" s="388"/>
      <c r="IT81" s="388"/>
    </row>
    <row r="82" spans="1:254" s="388" customFormat="1" ht="23.25" customHeight="1">
      <c r="A82" s="537">
        <v>67</v>
      </c>
      <c r="B82" s="545" t="s">
        <v>82</v>
      </c>
      <c r="C82" s="546"/>
      <c r="D82" s="560" t="s">
        <v>204</v>
      </c>
      <c r="E82" s="544">
        <v>20</v>
      </c>
      <c r="F82" s="548">
        <f t="shared" si="6"/>
        <v>480</v>
      </c>
      <c r="G82" s="548">
        <f t="shared" si="7"/>
        <v>480</v>
      </c>
      <c r="H82" s="549" t="s">
        <v>291</v>
      </c>
      <c r="I82" s="561" t="s">
        <v>548</v>
      </c>
      <c r="J82" s="550" t="s">
        <v>549</v>
      </c>
      <c r="K82" s="437"/>
    </row>
    <row r="83" spans="1:254" s="388" customFormat="1" ht="22.5" customHeight="1">
      <c r="A83" s="537">
        <v>68</v>
      </c>
      <c r="B83" s="502" t="s">
        <v>668</v>
      </c>
      <c r="C83" s="503"/>
      <c r="D83" s="538" t="s">
        <v>658</v>
      </c>
      <c r="E83" s="537">
        <v>22</v>
      </c>
      <c r="F83" s="504">
        <f t="shared" si="6"/>
        <v>528</v>
      </c>
      <c r="G83" s="504">
        <f t="shared" si="7"/>
        <v>528</v>
      </c>
      <c r="H83" s="505" t="s">
        <v>659</v>
      </c>
      <c r="I83" s="562" t="s">
        <v>660</v>
      </c>
      <c r="J83" s="506" t="s">
        <v>661</v>
      </c>
      <c r="K83" s="437"/>
    </row>
    <row r="84" spans="1:254" s="388" customFormat="1" ht="29.25" customHeight="1">
      <c r="A84" s="537">
        <v>69</v>
      </c>
      <c r="B84" s="502" t="s">
        <v>83</v>
      </c>
      <c r="C84" s="503"/>
      <c r="D84" s="538" t="s">
        <v>205</v>
      </c>
      <c r="E84" s="537">
        <v>25</v>
      </c>
      <c r="F84" s="504">
        <f t="shared" si="6"/>
        <v>600</v>
      </c>
      <c r="G84" s="504">
        <f t="shared" si="7"/>
        <v>600</v>
      </c>
      <c r="H84" s="565" t="s">
        <v>372</v>
      </c>
      <c r="I84" s="562" t="s">
        <v>373</v>
      </c>
      <c r="J84" s="506" t="s">
        <v>550</v>
      </c>
      <c r="K84" s="437"/>
    </row>
    <row r="85" spans="1:254" s="388" customFormat="1" ht="30.75" customHeight="1">
      <c r="A85" s="537">
        <v>70</v>
      </c>
      <c r="B85" s="502" t="s">
        <v>85</v>
      </c>
      <c r="C85" s="503"/>
      <c r="D85" s="538" t="s">
        <v>207</v>
      </c>
      <c r="E85" s="537">
        <v>25</v>
      </c>
      <c r="F85" s="504">
        <f t="shared" si="6"/>
        <v>600</v>
      </c>
      <c r="G85" s="504">
        <f t="shared" si="7"/>
        <v>600</v>
      </c>
      <c r="H85" s="505" t="s">
        <v>275</v>
      </c>
      <c r="I85" s="562" t="s">
        <v>375</v>
      </c>
      <c r="J85" s="552" t="s">
        <v>371</v>
      </c>
      <c r="K85" s="439"/>
    </row>
    <row r="86" spans="1:254" s="388" customFormat="1" ht="30" customHeight="1">
      <c r="A86" s="537">
        <v>71</v>
      </c>
      <c r="B86" s="502" t="s">
        <v>86</v>
      </c>
      <c r="C86" s="503"/>
      <c r="D86" s="486" t="s">
        <v>229</v>
      </c>
      <c r="E86" s="537">
        <v>25</v>
      </c>
      <c r="F86" s="504">
        <f t="shared" si="6"/>
        <v>600</v>
      </c>
      <c r="G86" s="504">
        <f t="shared" si="7"/>
        <v>600</v>
      </c>
      <c r="H86" s="505" t="s">
        <v>302</v>
      </c>
      <c r="I86" s="562" t="s">
        <v>376</v>
      </c>
      <c r="J86" s="552" t="s">
        <v>551</v>
      </c>
      <c r="K86" s="437"/>
    </row>
    <row r="87" spans="1:254" s="388" customFormat="1" ht="30" customHeight="1">
      <c r="A87" s="537">
        <v>72</v>
      </c>
      <c r="B87" s="510" t="s">
        <v>650</v>
      </c>
      <c r="C87" s="598"/>
      <c r="D87" s="516" t="s">
        <v>255</v>
      </c>
      <c r="E87" s="540">
        <v>15</v>
      </c>
      <c r="F87" s="511">
        <f t="shared" si="6"/>
        <v>360</v>
      </c>
      <c r="G87" s="511">
        <f t="shared" si="7"/>
        <v>360</v>
      </c>
      <c r="H87" s="611" t="s">
        <v>256</v>
      </c>
      <c r="I87" s="594" t="s">
        <v>553</v>
      </c>
      <c r="J87" s="612" t="s">
        <v>554</v>
      </c>
      <c r="K87" s="439"/>
    </row>
    <row r="88" spans="1:254" s="388" customFormat="1" ht="30" customHeight="1">
      <c r="A88" s="595"/>
      <c r="B88" s="531" t="s">
        <v>87</v>
      </c>
      <c r="C88" s="613"/>
      <c r="D88" s="614" t="s">
        <v>17</v>
      </c>
      <c r="E88" s="615">
        <f>SUM(E89:E90)</f>
        <v>51</v>
      </c>
      <c r="F88" s="529">
        <f t="shared" si="6"/>
        <v>1224.0000000000002</v>
      </c>
      <c r="G88" s="529">
        <f t="shared" si="7"/>
        <v>1224.0000000000002</v>
      </c>
      <c r="H88" s="616"/>
      <c r="I88" s="616"/>
      <c r="J88" s="600"/>
      <c r="K88" s="439"/>
    </row>
    <row r="89" spans="1:254" s="388" customFormat="1" ht="18" customHeight="1">
      <c r="A89" s="544">
        <v>73</v>
      </c>
      <c r="B89" s="544" t="s">
        <v>621</v>
      </c>
      <c r="C89" s="546"/>
      <c r="D89" s="560" t="s">
        <v>584</v>
      </c>
      <c r="E89" s="544">
        <v>33</v>
      </c>
      <c r="F89" s="548">
        <f t="shared" si="6"/>
        <v>792.00000000000011</v>
      </c>
      <c r="G89" s="548">
        <f t="shared" si="7"/>
        <v>792.00000000000011</v>
      </c>
      <c r="H89" s="549" t="s">
        <v>585</v>
      </c>
      <c r="I89" s="561" t="s">
        <v>586</v>
      </c>
      <c r="J89" s="550" t="s">
        <v>587</v>
      </c>
      <c r="K89" s="439"/>
    </row>
    <row r="90" spans="1:254" s="388" customFormat="1" ht="25.5" customHeight="1">
      <c r="A90" s="656">
        <v>74</v>
      </c>
      <c r="B90" s="656" t="s">
        <v>620</v>
      </c>
      <c r="C90" s="579"/>
      <c r="D90" s="580" t="s">
        <v>622</v>
      </c>
      <c r="E90" s="656">
        <v>18</v>
      </c>
      <c r="F90" s="581">
        <f t="shared" si="6"/>
        <v>432</v>
      </c>
      <c r="G90" s="581">
        <f t="shared" si="7"/>
        <v>432</v>
      </c>
      <c r="H90" s="582" t="s">
        <v>635</v>
      </c>
      <c r="I90" s="657" t="s">
        <v>633</v>
      </c>
      <c r="J90" s="658" t="s">
        <v>634</v>
      </c>
      <c r="K90" s="439"/>
    </row>
    <row r="91" spans="1:254" s="450" customFormat="1" ht="30" customHeight="1">
      <c r="A91" s="595"/>
      <c r="B91" s="531" t="s">
        <v>89</v>
      </c>
      <c r="C91" s="661"/>
      <c r="D91" s="533" t="s">
        <v>9</v>
      </c>
      <c r="E91" s="527">
        <f>SUM(E92:E93)</f>
        <v>73</v>
      </c>
      <c r="F91" s="529">
        <f t="shared" si="6"/>
        <v>1752.0000000000002</v>
      </c>
      <c r="G91" s="529">
        <f t="shared" si="7"/>
        <v>1752.0000000000002</v>
      </c>
      <c r="H91" s="570"/>
      <c r="I91" s="570"/>
      <c r="J91" s="610"/>
      <c r="K91" s="449"/>
    </row>
    <row r="92" spans="1:254" s="450" customFormat="1" ht="25.5">
      <c r="A92" s="541">
        <v>75</v>
      </c>
      <c r="B92" s="545" t="s">
        <v>90</v>
      </c>
      <c r="C92" s="546"/>
      <c r="D92" s="560" t="s">
        <v>231</v>
      </c>
      <c r="E92" s="544">
        <v>48</v>
      </c>
      <c r="F92" s="548">
        <f t="shared" si="6"/>
        <v>1152.0000000000002</v>
      </c>
      <c r="G92" s="548">
        <f t="shared" si="7"/>
        <v>1152.0000000000002</v>
      </c>
      <c r="H92" s="549" t="s">
        <v>276</v>
      </c>
      <c r="I92" s="577" t="s">
        <v>379</v>
      </c>
      <c r="J92" s="550" t="s">
        <v>737</v>
      </c>
      <c r="K92" s="449"/>
    </row>
    <row r="93" spans="1:254" s="450" customFormat="1" ht="38.25">
      <c r="A93" s="540">
        <v>76</v>
      </c>
      <c r="B93" s="510" t="s">
        <v>91</v>
      </c>
      <c r="C93" s="515"/>
      <c r="D93" s="516" t="s">
        <v>232</v>
      </c>
      <c r="E93" s="510">
        <v>25</v>
      </c>
      <c r="F93" s="511">
        <f t="shared" si="6"/>
        <v>600</v>
      </c>
      <c r="G93" s="511">
        <f t="shared" si="7"/>
        <v>600</v>
      </c>
      <c r="H93" s="512" t="s">
        <v>167</v>
      </c>
      <c r="I93" s="513" t="s">
        <v>724</v>
      </c>
      <c r="J93" s="523" t="s">
        <v>725</v>
      </c>
    </row>
    <row r="94" spans="1:254" s="450" customFormat="1" ht="30" customHeight="1">
      <c r="A94" s="530"/>
      <c r="B94" s="531" t="s">
        <v>92</v>
      </c>
      <c r="C94" s="661"/>
      <c r="D94" s="533" t="s">
        <v>10</v>
      </c>
      <c r="E94" s="527">
        <f>SUM(E95:E100)</f>
        <v>315</v>
      </c>
      <c r="F94" s="529">
        <f t="shared" si="6"/>
        <v>7560</v>
      </c>
      <c r="G94" s="529">
        <f t="shared" si="7"/>
        <v>7560</v>
      </c>
      <c r="H94" s="570"/>
      <c r="I94" s="570"/>
      <c r="J94" s="530"/>
      <c r="K94" s="449"/>
    </row>
    <row r="95" spans="1:254" s="450" customFormat="1" ht="25.5">
      <c r="A95" s="544">
        <v>77</v>
      </c>
      <c r="B95" s="617" t="s">
        <v>767</v>
      </c>
      <c r="C95" s="618"/>
      <c r="D95" s="520" t="s">
        <v>768</v>
      </c>
      <c r="E95" s="663">
        <v>40</v>
      </c>
      <c r="F95" s="620">
        <f>E95*0.4*60</f>
        <v>960</v>
      </c>
      <c r="G95" s="620">
        <f>E95*0.4*60</f>
        <v>960</v>
      </c>
      <c r="H95" s="549" t="s">
        <v>769</v>
      </c>
      <c r="I95" s="549" t="s">
        <v>770</v>
      </c>
      <c r="J95" s="550" t="s">
        <v>827</v>
      </c>
      <c r="K95" s="449"/>
    </row>
    <row r="96" spans="1:254" s="450" customFormat="1" ht="25.5">
      <c r="A96" s="537">
        <v>78</v>
      </c>
      <c r="B96" s="502" t="s">
        <v>93</v>
      </c>
      <c r="C96" s="503"/>
      <c r="D96" s="538" t="s">
        <v>233</v>
      </c>
      <c r="E96" s="537">
        <v>47</v>
      </c>
      <c r="F96" s="504">
        <f t="shared" si="6"/>
        <v>1128</v>
      </c>
      <c r="G96" s="504">
        <f t="shared" si="7"/>
        <v>1128</v>
      </c>
      <c r="H96" s="565" t="s">
        <v>383</v>
      </c>
      <c r="I96" s="563" t="s">
        <v>380</v>
      </c>
      <c r="J96" s="506" t="s">
        <v>526</v>
      </c>
      <c r="K96" s="449"/>
    </row>
    <row r="97" spans="1:10" s="450" customFormat="1" ht="25.5">
      <c r="A97" s="537">
        <v>79</v>
      </c>
      <c r="B97" s="502" t="s">
        <v>94</v>
      </c>
      <c r="C97" s="503"/>
      <c r="D97" s="501" t="s">
        <v>384</v>
      </c>
      <c r="E97" s="537">
        <v>28</v>
      </c>
      <c r="F97" s="504">
        <f t="shared" si="6"/>
        <v>672.00000000000011</v>
      </c>
      <c r="G97" s="504">
        <f t="shared" si="7"/>
        <v>672.00000000000011</v>
      </c>
      <c r="H97" s="505" t="s">
        <v>293</v>
      </c>
      <c r="I97" s="563" t="s">
        <v>381</v>
      </c>
      <c r="J97" s="552" t="s">
        <v>828</v>
      </c>
    </row>
    <row r="98" spans="1:10" s="450" customFormat="1" ht="19.5" customHeight="1">
      <c r="A98" s="540">
        <v>80</v>
      </c>
      <c r="B98" s="502" t="s">
        <v>95</v>
      </c>
      <c r="C98" s="503"/>
      <c r="D98" s="538" t="s">
        <v>234</v>
      </c>
      <c r="E98" s="537">
        <v>50</v>
      </c>
      <c r="F98" s="504">
        <f t="shared" si="6"/>
        <v>1200</v>
      </c>
      <c r="G98" s="504">
        <f t="shared" si="7"/>
        <v>1200</v>
      </c>
      <c r="H98" s="505" t="s">
        <v>139</v>
      </c>
      <c r="I98" s="563" t="s">
        <v>382</v>
      </c>
      <c r="J98" s="621" t="s">
        <v>528</v>
      </c>
    </row>
    <row r="99" spans="1:10" s="450" customFormat="1" ht="25.5" customHeight="1">
      <c r="A99" s="544">
        <v>81</v>
      </c>
      <c r="B99" s="537" t="s">
        <v>494</v>
      </c>
      <c r="C99" s="503"/>
      <c r="D99" s="538" t="s">
        <v>495</v>
      </c>
      <c r="E99" s="537">
        <v>70</v>
      </c>
      <c r="F99" s="504">
        <f t="shared" si="6"/>
        <v>1680</v>
      </c>
      <c r="G99" s="504">
        <f t="shared" si="7"/>
        <v>1680</v>
      </c>
      <c r="H99" s="622" t="s">
        <v>496</v>
      </c>
      <c r="I99" s="563" t="s">
        <v>497</v>
      </c>
      <c r="J99" s="562" t="s">
        <v>502</v>
      </c>
    </row>
    <row r="100" spans="1:10" s="522" customFormat="1" ht="28.5" customHeight="1">
      <c r="A100" s="540">
        <v>82</v>
      </c>
      <c r="B100" s="510" t="s">
        <v>712</v>
      </c>
      <c r="C100" s="515"/>
      <c r="D100" s="516" t="s">
        <v>802</v>
      </c>
      <c r="E100" s="540">
        <v>80</v>
      </c>
      <c r="F100" s="511">
        <f t="shared" si="6"/>
        <v>1920</v>
      </c>
      <c r="G100" s="511">
        <f t="shared" si="7"/>
        <v>1920</v>
      </c>
      <c r="H100" s="623" t="s">
        <v>803</v>
      </c>
      <c r="I100" s="513" t="s">
        <v>715</v>
      </c>
      <c r="J100" s="624" t="s">
        <v>716</v>
      </c>
    </row>
    <row r="101" spans="1:10" s="450" customFormat="1" ht="30.75" customHeight="1">
      <c r="A101" s="530"/>
      <c r="B101" s="531" t="s">
        <v>96</v>
      </c>
      <c r="C101" s="661"/>
      <c r="D101" s="533" t="s">
        <v>14</v>
      </c>
      <c r="E101" s="615">
        <f>SUM(E102:E130)</f>
        <v>1305</v>
      </c>
      <c r="F101" s="615">
        <f t="shared" si="6"/>
        <v>31320</v>
      </c>
      <c r="G101" s="625">
        <f t="shared" si="7"/>
        <v>31320</v>
      </c>
      <c r="H101" s="570"/>
      <c r="I101" s="570"/>
      <c r="J101" s="530"/>
    </row>
    <row r="102" spans="1:10" s="450" customFormat="1" ht="27.75" customHeight="1">
      <c r="A102" s="544">
        <v>83</v>
      </c>
      <c r="B102" s="545" t="s">
        <v>97</v>
      </c>
      <c r="C102" s="546"/>
      <c r="D102" s="560" t="s">
        <v>235</v>
      </c>
      <c r="E102" s="544">
        <v>35</v>
      </c>
      <c r="F102" s="548">
        <f t="shared" si="6"/>
        <v>840</v>
      </c>
      <c r="G102" s="548">
        <f t="shared" si="7"/>
        <v>840</v>
      </c>
      <c r="H102" s="549" t="s">
        <v>277</v>
      </c>
      <c r="I102" s="561" t="s">
        <v>385</v>
      </c>
      <c r="J102" s="596" t="s">
        <v>278</v>
      </c>
    </row>
    <row r="103" spans="1:10" s="450" customFormat="1" ht="27.75" customHeight="1">
      <c r="A103" s="537">
        <v>84</v>
      </c>
      <c r="B103" s="502" t="s">
        <v>98</v>
      </c>
      <c r="C103" s="503"/>
      <c r="D103" s="538" t="s">
        <v>236</v>
      </c>
      <c r="E103" s="537">
        <v>27</v>
      </c>
      <c r="F103" s="504">
        <f t="shared" si="6"/>
        <v>648</v>
      </c>
      <c r="G103" s="504">
        <f t="shared" si="7"/>
        <v>648</v>
      </c>
      <c r="H103" s="505" t="s">
        <v>279</v>
      </c>
      <c r="I103" s="563" t="s">
        <v>541</v>
      </c>
      <c r="J103" s="506" t="s">
        <v>542</v>
      </c>
    </row>
    <row r="104" spans="1:10" s="522" customFormat="1" ht="28.5" customHeight="1">
      <c r="A104" s="537">
        <v>85</v>
      </c>
      <c r="B104" s="502" t="s">
        <v>99</v>
      </c>
      <c r="C104" s="503"/>
      <c r="D104" s="501" t="s">
        <v>398</v>
      </c>
      <c r="E104" s="537">
        <v>52</v>
      </c>
      <c r="F104" s="504">
        <f t="shared" si="6"/>
        <v>1248</v>
      </c>
      <c r="G104" s="504">
        <f t="shared" si="7"/>
        <v>1248</v>
      </c>
      <c r="H104" s="505" t="s">
        <v>280</v>
      </c>
      <c r="I104" s="563" t="s">
        <v>386</v>
      </c>
      <c r="J104" s="506" t="s">
        <v>579</v>
      </c>
    </row>
    <row r="105" spans="1:10" s="450" customFormat="1" ht="24" customHeight="1">
      <c r="A105" s="537">
        <v>86</v>
      </c>
      <c r="B105" s="502" t="s">
        <v>100</v>
      </c>
      <c r="C105" s="503"/>
      <c r="D105" s="538" t="s">
        <v>237</v>
      </c>
      <c r="E105" s="537">
        <v>35</v>
      </c>
      <c r="F105" s="504">
        <f t="shared" si="6"/>
        <v>840</v>
      </c>
      <c r="G105" s="504">
        <f t="shared" si="7"/>
        <v>840</v>
      </c>
      <c r="H105" s="565" t="s">
        <v>399</v>
      </c>
      <c r="I105" s="563" t="s">
        <v>387</v>
      </c>
      <c r="J105" s="552" t="s">
        <v>281</v>
      </c>
    </row>
    <row r="106" spans="1:10" s="450" customFormat="1" ht="38.25">
      <c r="A106" s="537">
        <v>87</v>
      </c>
      <c r="B106" s="502" t="s">
        <v>101</v>
      </c>
      <c r="C106" s="503"/>
      <c r="D106" s="501" t="s">
        <v>521</v>
      </c>
      <c r="E106" s="537">
        <v>34</v>
      </c>
      <c r="F106" s="504">
        <f t="shared" si="6"/>
        <v>816.00000000000011</v>
      </c>
      <c r="G106" s="504">
        <f t="shared" si="7"/>
        <v>816.00000000000011</v>
      </c>
      <c r="H106" s="505" t="s">
        <v>282</v>
      </c>
      <c r="I106" s="562" t="s">
        <v>507</v>
      </c>
      <c r="J106" s="506" t="s">
        <v>508</v>
      </c>
    </row>
    <row r="107" spans="1:10" s="450" customFormat="1" ht="25.5">
      <c r="A107" s="537">
        <v>88</v>
      </c>
      <c r="B107" s="502" t="s">
        <v>102</v>
      </c>
      <c r="C107" s="503"/>
      <c r="D107" s="501" t="s">
        <v>400</v>
      </c>
      <c r="E107" s="537">
        <v>40</v>
      </c>
      <c r="F107" s="504">
        <f t="shared" si="6"/>
        <v>960</v>
      </c>
      <c r="G107" s="504">
        <f t="shared" si="7"/>
        <v>960</v>
      </c>
      <c r="H107" s="505" t="s">
        <v>165</v>
      </c>
      <c r="I107" s="563" t="s">
        <v>388</v>
      </c>
      <c r="J107" s="506" t="s">
        <v>283</v>
      </c>
    </row>
    <row r="108" spans="1:10" s="450" customFormat="1" ht="25.5" customHeight="1">
      <c r="A108" s="537">
        <v>89</v>
      </c>
      <c r="B108" s="502" t="s">
        <v>103</v>
      </c>
      <c r="C108" s="503"/>
      <c r="D108" s="501" t="s">
        <v>401</v>
      </c>
      <c r="E108" s="537">
        <v>30</v>
      </c>
      <c r="F108" s="504">
        <f t="shared" si="6"/>
        <v>720</v>
      </c>
      <c r="G108" s="504">
        <f t="shared" si="7"/>
        <v>720</v>
      </c>
      <c r="H108" s="505" t="s">
        <v>288</v>
      </c>
      <c r="I108" s="563" t="s">
        <v>389</v>
      </c>
      <c r="J108" s="552" t="s">
        <v>284</v>
      </c>
    </row>
    <row r="109" spans="1:10" s="450" customFormat="1" ht="21.75" customHeight="1">
      <c r="A109" s="537">
        <v>90</v>
      </c>
      <c r="B109" s="502" t="s">
        <v>104</v>
      </c>
      <c r="C109" s="503"/>
      <c r="D109" s="538" t="s">
        <v>238</v>
      </c>
      <c r="E109" s="537">
        <v>50</v>
      </c>
      <c r="F109" s="504">
        <f t="shared" si="6"/>
        <v>1200</v>
      </c>
      <c r="G109" s="504">
        <f t="shared" si="7"/>
        <v>1200</v>
      </c>
      <c r="H109" s="505" t="s">
        <v>285</v>
      </c>
      <c r="I109" s="563" t="s">
        <v>503</v>
      </c>
      <c r="J109" s="506" t="s">
        <v>576</v>
      </c>
    </row>
    <row r="110" spans="1:10" s="522" customFormat="1" ht="30" customHeight="1">
      <c r="A110" s="537">
        <v>91</v>
      </c>
      <c r="B110" s="502" t="s">
        <v>105</v>
      </c>
      <c r="C110" s="503"/>
      <c r="D110" s="538" t="s">
        <v>402</v>
      </c>
      <c r="E110" s="537">
        <v>55</v>
      </c>
      <c r="F110" s="504">
        <f t="shared" si="6"/>
        <v>1320</v>
      </c>
      <c r="G110" s="504">
        <f t="shared" si="7"/>
        <v>1320</v>
      </c>
      <c r="H110" s="505" t="s">
        <v>289</v>
      </c>
      <c r="I110" s="563" t="s">
        <v>390</v>
      </c>
      <c r="J110" s="506" t="s">
        <v>164</v>
      </c>
    </row>
    <row r="111" spans="1:10" s="522" customFormat="1" ht="24.75" customHeight="1">
      <c r="A111" s="537">
        <v>92</v>
      </c>
      <c r="B111" s="502" t="s">
        <v>106</v>
      </c>
      <c r="C111" s="503"/>
      <c r="D111" s="538" t="s">
        <v>239</v>
      </c>
      <c r="E111" s="537">
        <v>53</v>
      </c>
      <c r="F111" s="504">
        <f t="shared" si="6"/>
        <v>1272.0000000000002</v>
      </c>
      <c r="G111" s="504">
        <f t="shared" si="7"/>
        <v>1272.0000000000002</v>
      </c>
      <c r="H111" s="505" t="s">
        <v>757</v>
      </c>
      <c r="I111" s="563" t="s">
        <v>391</v>
      </c>
      <c r="J111" s="626" t="s">
        <v>158</v>
      </c>
    </row>
    <row r="112" spans="1:10" s="450" customFormat="1" ht="27" customHeight="1">
      <c r="A112" s="537">
        <v>93</v>
      </c>
      <c r="B112" s="502" t="s">
        <v>107</v>
      </c>
      <c r="C112" s="503"/>
      <c r="D112" s="538" t="s">
        <v>240</v>
      </c>
      <c r="E112" s="537">
        <v>49</v>
      </c>
      <c r="F112" s="504">
        <f t="shared" si="6"/>
        <v>1176</v>
      </c>
      <c r="G112" s="504">
        <f t="shared" si="7"/>
        <v>1176</v>
      </c>
      <c r="H112" s="505" t="s">
        <v>403</v>
      </c>
      <c r="I112" s="563" t="s">
        <v>392</v>
      </c>
      <c r="J112" s="506" t="s">
        <v>581</v>
      </c>
    </row>
    <row r="113" spans="1:10" s="450" customFormat="1" ht="27" customHeight="1">
      <c r="A113" s="537">
        <v>94</v>
      </c>
      <c r="B113" s="502" t="s">
        <v>108</v>
      </c>
      <c r="C113" s="503"/>
      <c r="D113" s="501" t="s">
        <v>404</v>
      </c>
      <c r="E113" s="537">
        <v>45</v>
      </c>
      <c r="F113" s="504">
        <f t="shared" si="6"/>
        <v>1080</v>
      </c>
      <c r="G113" s="504">
        <f t="shared" si="7"/>
        <v>1080</v>
      </c>
      <c r="H113" s="505" t="s">
        <v>162</v>
      </c>
      <c r="I113" s="563" t="s">
        <v>393</v>
      </c>
      <c r="J113" s="506" t="s">
        <v>163</v>
      </c>
    </row>
    <row r="114" spans="1:10" s="450" customFormat="1" ht="30" customHeight="1">
      <c r="A114" s="537">
        <v>95</v>
      </c>
      <c r="B114" s="502" t="s">
        <v>109</v>
      </c>
      <c r="C114" s="503"/>
      <c r="D114" s="538" t="s">
        <v>241</v>
      </c>
      <c r="E114" s="537">
        <v>40</v>
      </c>
      <c r="F114" s="504">
        <f t="shared" si="6"/>
        <v>960</v>
      </c>
      <c r="G114" s="504">
        <f t="shared" si="7"/>
        <v>960</v>
      </c>
      <c r="H114" s="505" t="s">
        <v>290</v>
      </c>
      <c r="I114" s="562" t="s">
        <v>405</v>
      </c>
      <c r="J114" s="506" t="s">
        <v>543</v>
      </c>
    </row>
    <row r="115" spans="1:10" s="524" customFormat="1" ht="31.5" customHeight="1">
      <c r="A115" s="537">
        <v>96</v>
      </c>
      <c r="B115" s="502" t="s">
        <v>110</v>
      </c>
      <c r="C115" s="503"/>
      <c r="D115" s="538" t="s">
        <v>242</v>
      </c>
      <c r="E115" s="537">
        <v>93</v>
      </c>
      <c r="F115" s="504">
        <f t="shared" si="6"/>
        <v>2232</v>
      </c>
      <c r="G115" s="504">
        <f t="shared" si="7"/>
        <v>2232</v>
      </c>
      <c r="H115" s="565" t="s">
        <v>406</v>
      </c>
      <c r="I115" s="562" t="s">
        <v>394</v>
      </c>
      <c r="J115" s="506" t="s">
        <v>155</v>
      </c>
    </row>
    <row r="116" spans="1:10" s="524" customFormat="1" ht="28.5" customHeight="1">
      <c r="A116" s="202">
        <v>97</v>
      </c>
      <c r="B116" s="221" t="s">
        <v>111</v>
      </c>
      <c r="C116" s="397"/>
      <c r="D116" s="5" t="s">
        <v>829</v>
      </c>
      <c r="E116" s="202">
        <v>55</v>
      </c>
      <c r="F116" s="398">
        <f t="shared" si="6"/>
        <v>1320</v>
      </c>
      <c r="G116" s="398">
        <f t="shared" si="7"/>
        <v>1320</v>
      </c>
      <c r="H116" s="381" t="s">
        <v>408</v>
      </c>
      <c r="I116" s="232" t="s">
        <v>830</v>
      </c>
      <c r="J116" s="456" t="s">
        <v>831</v>
      </c>
    </row>
    <row r="117" spans="1:10" s="455" customFormat="1" ht="30" customHeight="1">
      <c r="A117" s="537">
        <v>98</v>
      </c>
      <c r="B117" s="502" t="s">
        <v>112</v>
      </c>
      <c r="C117" s="503"/>
      <c r="D117" s="501" t="s">
        <v>409</v>
      </c>
      <c r="E117" s="537">
        <v>40</v>
      </c>
      <c r="F117" s="504">
        <f t="shared" si="6"/>
        <v>960</v>
      </c>
      <c r="G117" s="504">
        <f t="shared" si="7"/>
        <v>960</v>
      </c>
      <c r="H117" s="505" t="s">
        <v>156</v>
      </c>
      <c r="I117" s="563" t="s">
        <v>396</v>
      </c>
      <c r="J117" s="506" t="s">
        <v>157</v>
      </c>
    </row>
    <row r="118" spans="1:10" s="455" customFormat="1" ht="29.25" customHeight="1">
      <c r="A118" s="537">
        <v>99</v>
      </c>
      <c r="B118" s="502" t="s">
        <v>113</v>
      </c>
      <c r="C118" s="503"/>
      <c r="D118" s="538" t="s">
        <v>243</v>
      </c>
      <c r="E118" s="537">
        <v>41</v>
      </c>
      <c r="F118" s="504">
        <f t="shared" si="6"/>
        <v>984.00000000000011</v>
      </c>
      <c r="G118" s="504">
        <f t="shared" si="7"/>
        <v>984.00000000000011</v>
      </c>
      <c r="H118" s="505" t="s">
        <v>159</v>
      </c>
      <c r="I118" s="562" t="s">
        <v>410</v>
      </c>
      <c r="J118" s="506" t="s">
        <v>160</v>
      </c>
    </row>
    <row r="119" spans="1:10" s="455" customFormat="1" ht="25.5" customHeight="1">
      <c r="A119" s="537">
        <v>100</v>
      </c>
      <c r="B119" s="502" t="s">
        <v>789</v>
      </c>
      <c r="C119" s="503"/>
      <c r="D119" s="538" t="s">
        <v>790</v>
      </c>
      <c r="E119" s="537">
        <v>37</v>
      </c>
      <c r="F119" s="504">
        <f t="shared" si="6"/>
        <v>888</v>
      </c>
      <c r="G119" s="504">
        <f t="shared" si="7"/>
        <v>888</v>
      </c>
      <c r="H119" s="627" t="s">
        <v>791</v>
      </c>
      <c r="I119" s="562"/>
      <c r="J119" s="506"/>
    </row>
    <row r="120" spans="1:10" s="455" customFormat="1" ht="25.5" customHeight="1">
      <c r="A120" s="537">
        <v>101</v>
      </c>
      <c r="B120" s="502" t="s">
        <v>115</v>
      </c>
      <c r="C120" s="503"/>
      <c r="D120" s="495" t="s">
        <v>413</v>
      </c>
      <c r="E120" s="537">
        <v>22</v>
      </c>
      <c r="F120" s="504">
        <f t="shared" si="6"/>
        <v>528</v>
      </c>
      <c r="G120" s="504">
        <f t="shared" si="7"/>
        <v>528</v>
      </c>
      <c r="H120" s="505" t="s">
        <v>161</v>
      </c>
      <c r="I120" s="562" t="s">
        <v>414</v>
      </c>
      <c r="J120" s="506" t="s">
        <v>301</v>
      </c>
    </row>
    <row r="121" spans="1:10" s="455" customFormat="1" ht="25.5" customHeight="1">
      <c r="A121" s="537">
        <v>103</v>
      </c>
      <c r="B121" s="502" t="s">
        <v>257</v>
      </c>
      <c r="C121" s="503"/>
      <c r="D121" s="501" t="s">
        <v>698</v>
      </c>
      <c r="E121" s="537">
        <v>35</v>
      </c>
      <c r="F121" s="504">
        <f t="shared" si="6"/>
        <v>840</v>
      </c>
      <c r="G121" s="504">
        <f t="shared" si="7"/>
        <v>840</v>
      </c>
      <c r="H121" s="565" t="s">
        <v>416</v>
      </c>
      <c r="I121" s="563" t="s">
        <v>397</v>
      </c>
      <c r="J121" s="506" t="s">
        <v>545</v>
      </c>
    </row>
    <row r="122" spans="1:10" s="455" customFormat="1" ht="30.75" customHeight="1">
      <c r="A122" s="537">
        <v>104</v>
      </c>
      <c r="B122" s="502" t="s">
        <v>653</v>
      </c>
      <c r="C122" s="503"/>
      <c r="D122" s="501" t="s">
        <v>417</v>
      </c>
      <c r="E122" s="537">
        <v>35</v>
      </c>
      <c r="F122" s="504">
        <f>E122*0.4*60</f>
        <v>840</v>
      </c>
      <c r="G122" s="504">
        <f t="shared" si="7"/>
        <v>840</v>
      </c>
      <c r="H122" s="565" t="s">
        <v>504</v>
      </c>
      <c r="I122" s="563" t="s">
        <v>546</v>
      </c>
      <c r="J122" s="621" t="s">
        <v>547</v>
      </c>
    </row>
    <row r="123" spans="1:10" s="455" customFormat="1" ht="25.5" customHeight="1">
      <c r="A123" s="537">
        <v>105</v>
      </c>
      <c r="B123" s="537" t="s">
        <v>675</v>
      </c>
      <c r="C123" s="503"/>
      <c r="D123" s="501" t="s">
        <v>498</v>
      </c>
      <c r="E123" s="537">
        <v>39</v>
      </c>
      <c r="F123" s="504">
        <f t="shared" si="6"/>
        <v>936.00000000000011</v>
      </c>
      <c r="G123" s="504">
        <f t="shared" si="7"/>
        <v>936.00000000000011</v>
      </c>
      <c r="H123" s="565" t="s">
        <v>499</v>
      </c>
      <c r="I123" s="563" t="s">
        <v>500</v>
      </c>
      <c r="J123" s="562" t="s">
        <v>582</v>
      </c>
    </row>
    <row r="124" spans="1:10" s="455" customFormat="1" ht="23.25" customHeight="1">
      <c r="A124" s="537">
        <v>106</v>
      </c>
      <c r="B124" s="537" t="s">
        <v>604</v>
      </c>
      <c r="C124" s="503"/>
      <c r="D124" s="501" t="s">
        <v>605</v>
      </c>
      <c r="E124" s="537">
        <v>26</v>
      </c>
      <c r="F124" s="504">
        <f t="shared" si="6"/>
        <v>624</v>
      </c>
      <c r="G124" s="504">
        <f t="shared" si="7"/>
        <v>624</v>
      </c>
      <c r="H124" s="565" t="s">
        <v>606</v>
      </c>
      <c r="I124" s="563" t="s">
        <v>607</v>
      </c>
      <c r="J124" s="621" t="s">
        <v>608</v>
      </c>
    </row>
    <row r="125" spans="1:10" s="521" customFormat="1" ht="23.25" customHeight="1">
      <c r="A125" s="537">
        <v>107</v>
      </c>
      <c r="B125" s="502" t="s">
        <v>611</v>
      </c>
      <c r="C125" s="503"/>
      <c r="D125" s="501" t="s">
        <v>798</v>
      </c>
      <c r="E125" s="537">
        <v>42</v>
      </c>
      <c r="F125" s="504">
        <f t="shared" si="6"/>
        <v>1008</v>
      </c>
      <c r="G125" s="504">
        <f t="shared" si="7"/>
        <v>1008</v>
      </c>
      <c r="H125" s="565" t="s">
        <v>799</v>
      </c>
      <c r="I125" s="563" t="s">
        <v>800</v>
      </c>
      <c r="J125" s="621" t="s">
        <v>615</v>
      </c>
    </row>
    <row r="126" spans="1:10" s="455" customFormat="1" ht="25.5" customHeight="1">
      <c r="A126" s="537">
        <v>108</v>
      </c>
      <c r="B126" s="537" t="s">
        <v>702</v>
      </c>
      <c r="C126" s="503"/>
      <c r="D126" s="501" t="s">
        <v>703</v>
      </c>
      <c r="E126" s="537">
        <v>20</v>
      </c>
      <c r="F126" s="504">
        <f t="shared" si="6"/>
        <v>480</v>
      </c>
      <c r="G126" s="504">
        <f t="shared" si="7"/>
        <v>480</v>
      </c>
      <c r="H126" s="565" t="s">
        <v>704</v>
      </c>
      <c r="I126" s="563" t="s">
        <v>706</v>
      </c>
      <c r="J126" s="621" t="s">
        <v>705</v>
      </c>
    </row>
    <row r="127" spans="1:10" s="455" customFormat="1" ht="28.5" customHeight="1">
      <c r="A127" s="537">
        <v>109</v>
      </c>
      <c r="B127" s="537" t="s">
        <v>707</v>
      </c>
      <c r="C127" s="503"/>
      <c r="D127" s="501" t="s">
        <v>708</v>
      </c>
      <c r="E127" s="537">
        <v>35</v>
      </c>
      <c r="F127" s="504">
        <f t="shared" si="6"/>
        <v>840</v>
      </c>
      <c r="G127" s="504">
        <f t="shared" si="7"/>
        <v>840</v>
      </c>
      <c r="H127" s="565" t="s">
        <v>709</v>
      </c>
      <c r="I127" s="563" t="s">
        <v>710</v>
      </c>
      <c r="J127" s="621" t="s">
        <v>711</v>
      </c>
    </row>
    <row r="128" spans="1:10" s="524" customFormat="1" ht="25.5">
      <c r="A128" s="656">
        <v>110</v>
      </c>
      <c r="B128" s="656" t="s">
        <v>818</v>
      </c>
      <c r="C128" s="579"/>
      <c r="D128" s="666" t="s">
        <v>781</v>
      </c>
      <c r="E128" s="656">
        <v>206</v>
      </c>
      <c r="F128" s="581">
        <f t="shared" si="6"/>
        <v>4944</v>
      </c>
      <c r="G128" s="581">
        <f t="shared" si="7"/>
        <v>4944</v>
      </c>
      <c r="H128" s="667" t="s">
        <v>782</v>
      </c>
      <c r="I128" s="657" t="s">
        <v>838</v>
      </c>
      <c r="J128" s="668" t="s">
        <v>837</v>
      </c>
    </row>
    <row r="129" spans="1:12" s="524" customFormat="1" ht="27.75" customHeight="1">
      <c r="A129" s="537">
        <v>111</v>
      </c>
      <c r="B129" s="537" t="s">
        <v>816</v>
      </c>
      <c r="C129" s="503"/>
      <c r="D129" s="501" t="s">
        <v>819</v>
      </c>
      <c r="E129" s="537">
        <v>19</v>
      </c>
      <c r="F129" s="504">
        <f>E129*0.4*60</f>
        <v>456.00000000000006</v>
      </c>
      <c r="G129" s="504">
        <f>E129*0.4*60</f>
        <v>456.00000000000006</v>
      </c>
      <c r="H129" s="565" t="s">
        <v>832</v>
      </c>
      <c r="I129" s="562" t="s">
        <v>833</v>
      </c>
      <c r="J129" s="621" t="s">
        <v>834</v>
      </c>
    </row>
    <row r="130" spans="1:12" s="524" customFormat="1" ht="27.75" customHeight="1">
      <c r="A130" s="540">
        <v>112</v>
      </c>
      <c r="B130" s="540" t="s">
        <v>817</v>
      </c>
      <c r="C130" s="515"/>
      <c r="D130" s="628" t="s">
        <v>820</v>
      </c>
      <c r="E130" s="540">
        <v>15</v>
      </c>
      <c r="F130" s="511">
        <f>E130*0.4*60</f>
        <v>360</v>
      </c>
      <c r="G130" s="511">
        <f>E130*0.4*60</f>
        <v>360</v>
      </c>
      <c r="H130" s="593" t="s">
        <v>835</v>
      </c>
      <c r="I130" s="594" t="s">
        <v>836</v>
      </c>
      <c r="J130" s="624" t="s">
        <v>784</v>
      </c>
    </row>
    <row r="131" spans="1:12" s="455" customFormat="1" ht="30.75" customHeight="1">
      <c r="A131" s="530"/>
      <c r="B131" s="531" t="s">
        <v>116</v>
      </c>
      <c r="C131" s="661"/>
      <c r="D131" s="533" t="s">
        <v>610</v>
      </c>
      <c r="E131" s="527">
        <f>SUM(E132:E133)</f>
        <v>40</v>
      </c>
      <c r="F131" s="529">
        <f t="shared" si="6"/>
        <v>960</v>
      </c>
      <c r="G131" s="529">
        <f t="shared" si="7"/>
        <v>960</v>
      </c>
      <c r="H131" s="570"/>
      <c r="I131" s="570"/>
      <c r="J131" s="530"/>
    </row>
    <row r="132" spans="1:12" s="450" customFormat="1" ht="25.5" customHeight="1">
      <c r="A132" s="544">
        <v>113</v>
      </c>
      <c r="B132" s="545" t="s">
        <v>651</v>
      </c>
      <c r="C132" s="546"/>
      <c r="D132" s="560" t="s">
        <v>244</v>
      </c>
      <c r="E132" s="664">
        <v>30</v>
      </c>
      <c r="F132" s="548">
        <f>E132*0.4*60</f>
        <v>720</v>
      </c>
      <c r="G132" s="548">
        <f t="shared" si="7"/>
        <v>720</v>
      </c>
      <c r="H132" s="549" t="s">
        <v>295</v>
      </c>
      <c r="I132" s="577" t="s">
        <v>536</v>
      </c>
      <c r="J132" s="629" t="s">
        <v>537</v>
      </c>
    </row>
    <row r="133" spans="1:12" s="450" customFormat="1" ht="25.5" customHeight="1">
      <c r="A133" s="540">
        <v>114</v>
      </c>
      <c r="B133" s="510" t="s">
        <v>652</v>
      </c>
      <c r="C133" s="515"/>
      <c r="D133" s="497" t="s">
        <v>245</v>
      </c>
      <c r="E133" s="665">
        <v>10</v>
      </c>
      <c r="F133" s="511">
        <f>E133*0.4*60</f>
        <v>240</v>
      </c>
      <c r="G133" s="511">
        <f t="shared" si="7"/>
        <v>240</v>
      </c>
      <c r="H133" s="512" t="s">
        <v>294</v>
      </c>
      <c r="I133" s="594" t="s">
        <v>419</v>
      </c>
      <c r="J133" s="611" t="s">
        <v>418</v>
      </c>
    </row>
    <row r="134" spans="1:12" s="450" customFormat="1" ht="30" customHeight="1">
      <c r="A134" s="530"/>
      <c r="B134" s="531" t="s">
        <v>117</v>
      </c>
      <c r="C134" s="661"/>
      <c r="D134" s="533" t="s">
        <v>13</v>
      </c>
      <c r="E134" s="527">
        <f>SUM(E135:E136)</f>
        <v>35</v>
      </c>
      <c r="F134" s="529">
        <f>E134*0.4*60</f>
        <v>840</v>
      </c>
      <c r="G134" s="529">
        <f t="shared" si="7"/>
        <v>840</v>
      </c>
      <c r="H134" s="570"/>
      <c r="I134" s="570"/>
      <c r="J134" s="530"/>
      <c r="K134" s="428"/>
    </row>
    <row r="135" spans="1:12" s="450" customFormat="1" ht="28.5" customHeight="1">
      <c r="A135" s="544">
        <v>115</v>
      </c>
      <c r="B135" s="545" t="s">
        <v>118</v>
      </c>
      <c r="C135" s="546"/>
      <c r="D135" s="630" t="s">
        <v>423</v>
      </c>
      <c r="E135" s="544">
        <v>18</v>
      </c>
      <c r="F135" s="548">
        <f t="shared" si="6"/>
        <v>432</v>
      </c>
      <c r="G135" s="548">
        <f t="shared" si="7"/>
        <v>432</v>
      </c>
      <c r="H135" s="549" t="s">
        <v>296</v>
      </c>
      <c r="I135" s="577" t="s">
        <v>738</v>
      </c>
      <c r="J135" s="550" t="s">
        <v>575</v>
      </c>
    </row>
    <row r="136" spans="1:12" s="450" customFormat="1" ht="38.25">
      <c r="A136" s="540">
        <v>116</v>
      </c>
      <c r="B136" s="510" t="s">
        <v>119</v>
      </c>
      <c r="C136" s="515"/>
      <c r="D136" s="498" t="s">
        <v>424</v>
      </c>
      <c r="E136" s="540">
        <v>17</v>
      </c>
      <c r="F136" s="511">
        <f t="shared" si="6"/>
        <v>408.00000000000006</v>
      </c>
      <c r="G136" s="511">
        <f t="shared" si="7"/>
        <v>408.00000000000006</v>
      </c>
      <c r="H136" s="512" t="s">
        <v>297</v>
      </c>
      <c r="I136" s="513" t="s">
        <v>421</v>
      </c>
      <c r="J136" s="631" t="s">
        <v>826</v>
      </c>
    </row>
    <row r="137" spans="1:12" s="450" customFormat="1" ht="30.75" customHeight="1">
      <c r="A137" s="530"/>
      <c r="B137" s="531" t="s">
        <v>120</v>
      </c>
      <c r="C137" s="661"/>
      <c r="D137" s="533" t="s">
        <v>12</v>
      </c>
      <c r="E137" s="527">
        <f>SUM(E138:E139)</f>
        <v>58</v>
      </c>
      <c r="F137" s="529">
        <f t="shared" si="6"/>
        <v>1392.0000000000002</v>
      </c>
      <c r="G137" s="529">
        <f t="shared" si="7"/>
        <v>1392.0000000000002</v>
      </c>
      <c r="H137" s="570"/>
      <c r="I137" s="570"/>
      <c r="J137" s="530"/>
    </row>
    <row r="138" spans="1:12" s="450" customFormat="1" ht="25.5" customHeight="1">
      <c r="A138" s="544">
        <v>117</v>
      </c>
      <c r="B138" s="545" t="s">
        <v>121</v>
      </c>
      <c r="C138" s="546"/>
      <c r="D138" s="560" t="s">
        <v>246</v>
      </c>
      <c r="E138" s="544">
        <v>36</v>
      </c>
      <c r="F138" s="548">
        <f t="shared" si="6"/>
        <v>864</v>
      </c>
      <c r="G138" s="548">
        <f t="shared" si="7"/>
        <v>864</v>
      </c>
      <c r="H138" s="549" t="s">
        <v>734</v>
      </c>
      <c r="I138" s="577" t="s">
        <v>735</v>
      </c>
      <c r="J138" s="632" t="s">
        <v>759</v>
      </c>
    </row>
    <row r="139" spans="1:12" s="450" customFormat="1" ht="25.5" customHeight="1">
      <c r="A139" s="540">
        <v>118</v>
      </c>
      <c r="B139" s="510" t="s">
        <v>762</v>
      </c>
      <c r="C139" s="515"/>
      <c r="D139" s="516" t="s">
        <v>763</v>
      </c>
      <c r="E139" s="540">
        <v>22</v>
      </c>
      <c r="F139" s="511">
        <f t="shared" si="6"/>
        <v>528</v>
      </c>
      <c r="G139" s="511">
        <f t="shared" si="7"/>
        <v>528</v>
      </c>
      <c r="H139" s="512" t="s">
        <v>764</v>
      </c>
      <c r="I139" s="513" t="s">
        <v>765</v>
      </c>
      <c r="J139" s="624" t="s">
        <v>766</v>
      </c>
    </row>
    <row r="140" spans="1:12" s="450" customFormat="1" ht="27.75" customHeight="1">
      <c r="A140" s="536"/>
      <c r="B140" s="531" t="s">
        <v>122</v>
      </c>
      <c r="C140" s="661"/>
      <c r="D140" s="533" t="s">
        <v>11</v>
      </c>
      <c r="E140" s="633">
        <f>SUM(E141:E143)</f>
        <v>97</v>
      </c>
      <c r="F140" s="633">
        <f>E140*0.4*60</f>
        <v>2328.0000000000005</v>
      </c>
      <c r="G140" s="634">
        <f t="shared" si="7"/>
        <v>2328.0000000000005</v>
      </c>
      <c r="H140" s="542"/>
      <c r="I140" s="542"/>
      <c r="J140" s="536"/>
    </row>
    <row r="141" spans="1:12" s="450" customFormat="1" ht="18.75" customHeight="1">
      <c r="A141" s="544">
        <v>119</v>
      </c>
      <c r="B141" s="545" t="s">
        <v>123</v>
      </c>
      <c r="C141" s="546"/>
      <c r="D141" s="560" t="s">
        <v>247</v>
      </c>
      <c r="E141" s="544">
        <v>55</v>
      </c>
      <c r="F141" s="548">
        <f>E141*0.4*60</f>
        <v>1320</v>
      </c>
      <c r="G141" s="548">
        <f t="shared" si="7"/>
        <v>1320</v>
      </c>
      <c r="H141" s="549" t="s">
        <v>426</v>
      </c>
      <c r="I141" s="577" t="s">
        <v>749</v>
      </c>
      <c r="J141" s="629" t="s">
        <v>750</v>
      </c>
      <c r="K141" s="428"/>
    </row>
    <row r="142" spans="1:12" s="450" customFormat="1" ht="20.25" customHeight="1">
      <c r="A142" s="537">
        <v>120</v>
      </c>
      <c r="B142" s="502" t="s">
        <v>124</v>
      </c>
      <c r="C142" s="503"/>
      <c r="D142" s="538" t="s">
        <v>248</v>
      </c>
      <c r="E142" s="537">
        <v>22</v>
      </c>
      <c r="F142" s="504">
        <f t="shared" ref="F142:F152" si="8">E142*0.4*60</f>
        <v>528</v>
      </c>
      <c r="G142" s="504">
        <f t="shared" si="7"/>
        <v>528</v>
      </c>
      <c r="H142" s="505" t="s">
        <v>429</v>
      </c>
      <c r="I142" s="563" t="s">
        <v>427</v>
      </c>
      <c r="J142" s="566" t="s">
        <v>151</v>
      </c>
    </row>
    <row r="143" spans="1:12" s="450" customFormat="1" ht="29.25" customHeight="1">
      <c r="A143" s="540">
        <v>121</v>
      </c>
      <c r="B143" s="510" t="s">
        <v>125</v>
      </c>
      <c r="C143" s="515"/>
      <c r="D143" s="516" t="s">
        <v>249</v>
      </c>
      <c r="E143" s="540">
        <v>20</v>
      </c>
      <c r="F143" s="511">
        <f t="shared" si="8"/>
        <v>480</v>
      </c>
      <c r="G143" s="511">
        <f t="shared" si="7"/>
        <v>480</v>
      </c>
      <c r="H143" s="512" t="s">
        <v>152</v>
      </c>
      <c r="I143" s="513" t="s">
        <v>428</v>
      </c>
      <c r="J143" s="631" t="s">
        <v>153</v>
      </c>
      <c r="K143" s="455"/>
      <c r="L143" s="455"/>
    </row>
    <row r="144" spans="1:12" s="450" customFormat="1" ht="27.75" customHeight="1">
      <c r="A144" s="530"/>
      <c r="B144" s="531" t="s">
        <v>126</v>
      </c>
      <c r="C144" s="661"/>
      <c r="D144" s="533" t="s">
        <v>15</v>
      </c>
      <c r="E144" s="527">
        <f>SUM(E145:E146)</f>
        <v>87</v>
      </c>
      <c r="F144" s="635">
        <f t="shared" si="8"/>
        <v>2088.0000000000005</v>
      </c>
      <c r="G144" s="529">
        <f t="shared" si="7"/>
        <v>2088.0000000000005</v>
      </c>
      <c r="H144" s="570"/>
      <c r="I144" s="570"/>
      <c r="J144" s="530"/>
      <c r="K144" s="455"/>
      <c r="L144" s="455"/>
    </row>
    <row r="145" spans="1:12" s="450" customFormat="1" ht="30" customHeight="1">
      <c r="A145" s="544">
        <v>123</v>
      </c>
      <c r="B145" s="636" t="s">
        <v>307</v>
      </c>
      <c r="C145" s="546"/>
      <c r="D145" s="560" t="s">
        <v>250</v>
      </c>
      <c r="E145" s="544">
        <v>69</v>
      </c>
      <c r="F145" s="548">
        <f t="shared" si="8"/>
        <v>1656</v>
      </c>
      <c r="G145" s="548">
        <f t="shared" ref="G145:G152" si="9">E145*0.4*60</f>
        <v>1656</v>
      </c>
      <c r="H145" s="561" t="s">
        <v>430</v>
      </c>
      <c r="I145" s="561" t="s">
        <v>520</v>
      </c>
      <c r="J145" s="550" t="s">
        <v>555</v>
      </c>
      <c r="K145" s="455"/>
      <c r="L145" s="455"/>
    </row>
    <row r="146" spans="1:12" ht="25.5">
      <c r="A146" s="540">
        <v>124</v>
      </c>
      <c r="B146" s="637" t="s">
        <v>603</v>
      </c>
      <c r="C146" s="515"/>
      <c r="D146" s="497" t="s">
        <v>589</v>
      </c>
      <c r="E146" s="540">
        <v>18</v>
      </c>
      <c r="F146" s="511">
        <f t="shared" si="8"/>
        <v>432</v>
      </c>
      <c r="G146" s="511">
        <f t="shared" si="9"/>
        <v>432</v>
      </c>
      <c r="H146" s="512" t="s">
        <v>592</v>
      </c>
      <c r="I146" s="513" t="s">
        <v>591</v>
      </c>
      <c r="J146" s="523" t="s">
        <v>590</v>
      </c>
    </row>
    <row r="147" spans="1:12" ht="28.5" customHeight="1">
      <c r="A147" s="638"/>
      <c r="B147" s="531" t="s">
        <v>127</v>
      </c>
      <c r="C147" s="661"/>
      <c r="D147" s="533" t="s">
        <v>16</v>
      </c>
      <c r="E147" s="527">
        <f>SUM(E148:E151)</f>
        <v>149</v>
      </c>
      <c r="F147" s="529">
        <f>E147*0.4*60</f>
        <v>3576</v>
      </c>
      <c r="G147" s="529">
        <f>E147*0.4*60</f>
        <v>3576</v>
      </c>
      <c r="H147" s="570"/>
      <c r="I147" s="570"/>
      <c r="J147" s="530"/>
    </row>
    <row r="148" spans="1:12" ht="24.75" customHeight="1">
      <c r="A148" s="544">
        <v>125</v>
      </c>
      <c r="B148" s="545" t="s">
        <v>128</v>
      </c>
      <c r="C148" s="546"/>
      <c r="D148" s="560" t="s">
        <v>251</v>
      </c>
      <c r="E148" s="544">
        <v>53</v>
      </c>
      <c r="F148" s="548">
        <f t="shared" si="8"/>
        <v>1272.0000000000002</v>
      </c>
      <c r="G148" s="548">
        <f t="shared" si="9"/>
        <v>1272.0000000000002</v>
      </c>
      <c r="H148" s="549" t="s">
        <v>299</v>
      </c>
      <c r="I148" s="561" t="s">
        <v>513</v>
      </c>
      <c r="J148" s="550" t="s">
        <v>514</v>
      </c>
    </row>
    <row r="149" spans="1:12" ht="27" customHeight="1">
      <c r="A149" s="537">
        <v>126</v>
      </c>
      <c r="B149" s="502" t="s">
        <v>129</v>
      </c>
      <c r="C149" s="503"/>
      <c r="D149" s="501" t="s">
        <v>432</v>
      </c>
      <c r="E149" s="537">
        <v>15</v>
      </c>
      <c r="F149" s="504">
        <f t="shared" si="8"/>
        <v>360</v>
      </c>
      <c r="G149" s="504">
        <f t="shared" si="9"/>
        <v>360</v>
      </c>
      <c r="H149" s="505" t="s">
        <v>300</v>
      </c>
      <c r="I149" s="563" t="s">
        <v>431</v>
      </c>
      <c r="J149" s="506" t="s">
        <v>529</v>
      </c>
    </row>
    <row r="150" spans="1:12" ht="25.5" customHeight="1">
      <c r="A150" s="537">
        <v>124</v>
      </c>
      <c r="B150" s="502" t="s">
        <v>130</v>
      </c>
      <c r="C150" s="503"/>
      <c r="D150" s="639" t="s">
        <v>676</v>
      </c>
      <c r="E150" s="537">
        <v>56</v>
      </c>
      <c r="F150" s="504">
        <f t="shared" si="8"/>
        <v>1344.0000000000002</v>
      </c>
      <c r="G150" s="504">
        <f t="shared" si="9"/>
        <v>1344.0000000000002</v>
      </c>
      <c r="H150" s="505" t="s">
        <v>182</v>
      </c>
      <c r="I150" s="563" t="s">
        <v>515</v>
      </c>
      <c r="J150" s="506" t="s">
        <v>847</v>
      </c>
    </row>
    <row r="151" spans="1:12" ht="29.25" customHeight="1">
      <c r="A151" s="540">
        <v>127</v>
      </c>
      <c r="B151" s="540" t="s">
        <v>657</v>
      </c>
      <c r="C151" s="515"/>
      <c r="D151" s="628" t="s">
        <v>777</v>
      </c>
      <c r="E151" s="540">
        <v>25</v>
      </c>
      <c r="F151" s="511">
        <f t="shared" si="8"/>
        <v>600</v>
      </c>
      <c r="G151" s="511">
        <f t="shared" si="9"/>
        <v>600</v>
      </c>
      <c r="H151" s="512" t="s">
        <v>801</v>
      </c>
      <c r="I151" s="513" t="s">
        <v>778</v>
      </c>
      <c r="J151" s="640" t="s">
        <v>779</v>
      </c>
    </row>
    <row r="152" spans="1:12" ht="17.100000000000001" customHeight="1">
      <c r="A152" s="872" t="s">
        <v>695</v>
      </c>
      <c r="B152" s="872"/>
      <c r="C152" s="872"/>
      <c r="D152" s="872"/>
      <c r="E152" s="669">
        <f>E147+E144+E140+E137+E134+E131+E101+E94+E91+E88+E81+E71+E49+E41+E26+E23+E18+E10+E7</f>
        <v>4363</v>
      </c>
      <c r="F152" s="625">
        <f t="shared" si="8"/>
        <v>104712</v>
      </c>
      <c r="G152" s="625">
        <f t="shared" si="9"/>
        <v>104712</v>
      </c>
      <c r="H152" s="642"/>
      <c r="I152" s="642"/>
      <c r="J152" s="609"/>
    </row>
    <row r="153" spans="1:12" ht="17.100000000000001" customHeight="1" thickBot="1">
      <c r="A153" s="875" t="s">
        <v>696</v>
      </c>
      <c r="B153" s="875"/>
      <c r="C153" s="875"/>
      <c r="D153" s="875"/>
      <c r="E153" s="643"/>
      <c r="F153" s="876">
        <f>0.4*120*E152</f>
        <v>209424</v>
      </c>
      <c r="G153" s="876"/>
      <c r="H153" s="644"/>
      <c r="I153" s="644"/>
      <c r="J153" s="645"/>
    </row>
    <row r="154" spans="1:12" ht="17.100000000000001" hidden="1" customHeight="1">
      <c r="A154" s="877" t="s">
        <v>616</v>
      </c>
      <c r="B154" s="877"/>
      <c r="C154" s="877"/>
      <c r="D154" s="878"/>
      <c r="E154" s="646"/>
      <c r="F154" s="647" t="s">
        <v>677</v>
      </c>
      <c r="G154" s="648">
        <f>F153*14100</f>
        <v>2952878400</v>
      </c>
      <c r="H154" s="649"/>
      <c r="I154" s="650"/>
      <c r="J154" s="651"/>
    </row>
    <row r="155" spans="1:12" ht="17.100000000000001" hidden="1" customHeight="1">
      <c r="A155" s="872" t="s">
        <v>617</v>
      </c>
      <c r="B155" s="872"/>
      <c r="C155" s="872"/>
      <c r="D155" s="873"/>
      <c r="E155" s="652"/>
      <c r="F155" s="653" t="s">
        <v>677</v>
      </c>
      <c r="G155" s="654" t="e">
        <f>#REF!*14100</f>
        <v>#REF!</v>
      </c>
      <c r="H155" s="649"/>
      <c r="I155" s="650"/>
      <c r="J155" s="651"/>
    </row>
    <row r="156" spans="1:12" ht="17.100000000000001" hidden="1" customHeight="1">
      <c r="A156" s="866" t="s">
        <v>618</v>
      </c>
      <c r="B156" s="866"/>
      <c r="C156" s="866"/>
      <c r="D156" s="867"/>
      <c r="E156" s="652"/>
      <c r="F156" s="653" t="s">
        <v>677</v>
      </c>
      <c r="G156" s="654" t="e">
        <f>#REF!*14100</f>
        <v>#REF!</v>
      </c>
      <c r="H156" s="649"/>
      <c r="I156" s="650"/>
      <c r="J156" s="651"/>
    </row>
    <row r="157" spans="1:12" ht="17.100000000000001" customHeight="1">
      <c r="A157" s="507"/>
      <c r="B157" s="507"/>
      <c r="C157" s="507"/>
      <c r="D157" s="507"/>
      <c r="E157" s="388"/>
      <c r="F157" s="508"/>
      <c r="G157" s="509"/>
      <c r="H157" s="450"/>
      <c r="I157" s="450"/>
      <c r="J157" s="388"/>
    </row>
    <row r="158" spans="1:12" ht="17.100000000000001" customHeight="1">
      <c r="A158" s="213"/>
      <c r="B158" s="213"/>
      <c r="C158" s="388"/>
      <c r="D158" s="213"/>
      <c r="E158" s="213"/>
      <c r="F158" s="340"/>
      <c r="G158" s="340"/>
      <c r="H158" s="493"/>
      <c r="I158" s="868"/>
      <c r="J158" s="868"/>
    </row>
    <row r="159" spans="1:12" ht="17.100000000000001" customHeight="1">
      <c r="A159" s="213"/>
      <c r="B159" s="213"/>
      <c r="C159" s="388"/>
      <c r="D159" s="213"/>
      <c r="E159" s="484"/>
      <c r="F159" s="340"/>
      <c r="G159" s="340"/>
      <c r="H159" s="485"/>
      <c r="I159" s="869" t="s">
        <v>821</v>
      </c>
      <c r="J159" s="869"/>
    </row>
    <row r="160" spans="1:12" ht="28.5" customHeight="1">
      <c r="A160" s="213"/>
      <c r="B160" s="213"/>
      <c r="C160" s="388"/>
      <c r="D160" s="213"/>
      <c r="E160" s="213"/>
      <c r="F160" s="340"/>
      <c r="G160" s="340"/>
      <c r="H160" s="213"/>
      <c r="I160" s="428"/>
      <c r="J160" s="428"/>
    </row>
    <row r="161" spans="1:10" ht="21" customHeight="1">
      <c r="A161" s="213"/>
      <c r="B161" s="213"/>
      <c r="C161" s="388"/>
      <c r="D161" s="213"/>
      <c r="E161" s="213"/>
      <c r="F161" s="340"/>
      <c r="G161" s="340"/>
      <c r="H161" s="213"/>
      <c r="I161" s="428"/>
      <c r="J161" s="428"/>
    </row>
    <row r="162" spans="1:10" ht="17.100000000000001" customHeight="1">
      <c r="A162" s="213"/>
      <c r="B162" s="213"/>
      <c r="C162" s="388"/>
      <c r="D162" s="213"/>
      <c r="E162" s="213"/>
      <c r="F162" s="340"/>
      <c r="G162" s="340"/>
      <c r="H162" s="213"/>
      <c r="I162" s="870" t="s">
        <v>822</v>
      </c>
      <c r="J162" s="870"/>
    </row>
    <row r="163" spans="1:10" ht="17.100000000000001" customHeight="1">
      <c r="A163" s="213"/>
      <c r="B163" s="213"/>
      <c r="C163" s="388"/>
      <c r="D163" s="213"/>
      <c r="E163" s="213"/>
      <c r="F163" s="340"/>
      <c r="G163" s="340"/>
      <c r="H163" s="213"/>
      <c r="I163" s="871"/>
      <c r="J163" s="871"/>
    </row>
    <row r="164" spans="1:10" ht="16.5" customHeight="1"/>
  </sheetData>
  <mergeCells count="11">
    <mergeCell ref="A155:D155"/>
    <mergeCell ref="C6:D6"/>
    <mergeCell ref="A152:D152"/>
    <mergeCell ref="A153:D153"/>
    <mergeCell ref="F153:G153"/>
    <mergeCell ref="A154:D154"/>
    <mergeCell ref="A156:D156"/>
    <mergeCell ref="I158:J158"/>
    <mergeCell ref="I159:J159"/>
    <mergeCell ref="I162:J162"/>
    <mergeCell ref="I163:J163"/>
  </mergeCells>
  <printOptions horizontalCentered="1"/>
  <pageMargins left="0.51181102362204722" right="0.59055118110236227" top="0.47244094488188981" bottom="0.43307086614173229" header="0" footer="0.35433070866141736"/>
  <pageSetup paperSize="256" scale="80" fitToWidth="0" fitToHeight="0" orientation="landscape" horizontalDpi="4294967293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1"/>
  </sheetPr>
  <dimension ref="A1:IT160"/>
  <sheetViews>
    <sheetView view="pageLayout" topLeftCell="A4" zoomScale="82" zoomScaleSheetLayoutView="100" zoomScalePageLayoutView="82" workbookViewId="0">
      <selection activeCell="H122" sqref="H122"/>
    </sheetView>
  </sheetViews>
  <sheetFormatPr defaultColWidth="3.85546875" defaultRowHeight="12.75"/>
  <cols>
    <col min="1" max="1" width="4.85546875" style="494" customWidth="1"/>
    <col min="2" max="2" width="9.42578125" style="494" customWidth="1"/>
    <col min="3" max="3" width="1.140625" style="494" customWidth="1"/>
    <col min="4" max="4" width="45.85546875" style="494" customWidth="1"/>
    <col min="5" max="5" width="11.28515625" style="494" customWidth="1"/>
    <col min="6" max="6" width="10.140625" style="494" customWidth="1"/>
    <col min="7" max="7" width="10.28515625" style="494" customWidth="1"/>
    <col min="8" max="8" width="42.28515625" style="494" customWidth="1"/>
    <col min="9" max="9" width="22.85546875" style="494" customWidth="1"/>
    <col min="10" max="10" width="24.5703125" style="494" customWidth="1"/>
    <col min="11" max="11" width="17.42578125" style="213" customWidth="1"/>
    <col min="12" max="12" width="21.7109375" style="213" customWidth="1"/>
    <col min="13" max="16384" width="3.85546875" style="213"/>
  </cols>
  <sheetData>
    <row r="1" spans="1:12" ht="15">
      <c r="A1" s="16" t="s">
        <v>595</v>
      </c>
      <c r="B1" s="16"/>
      <c r="C1" s="518" t="s">
        <v>596</v>
      </c>
      <c r="D1" s="16" t="s">
        <v>600</v>
      </c>
      <c r="E1" s="16"/>
      <c r="F1" s="18"/>
      <c r="G1" s="18"/>
      <c r="H1" s="16"/>
      <c r="I1" s="16"/>
      <c r="J1" s="16"/>
    </row>
    <row r="2" spans="1:12" ht="15">
      <c r="A2" s="16" t="s">
        <v>597</v>
      </c>
      <c r="B2" s="16"/>
      <c r="C2" s="518" t="s">
        <v>596</v>
      </c>
      <c r="D2" s="16" t="s">
        <v>728</v>
      </c>
      <c r="E2" s="16"/>
      <c r="F2" s="18"/>
      <c r="G2" s="18"/>
      <c r="H2" s="16"/>
      <c r="I2" s="16"/>
      <c r="J2" s="16"/>
    </row>
    <row r="3" spans="1:12" ht="17.100000000000001" customHeight="1">
      <c r="A3" s="20" t="s">
        <v>598</v>
      </c>
      <c r="B3" s="20"/>
      <c r="C3" s="519" t="s">
        <v>596</v>
      </c>
      <c r="D3" s="22" t="s">
        <v>806</v>
      </c>
      <c r="E3" s="20"/>
      <c r="F3" s="20"/>
      <c r="G3" s="20"/>
      <c r="H3" s="20"/>
      <c r="I3" s="20"/>
      <c r="J3" s="21"/>
    </row>
    <row r="4" spans="1:12" ht="17.100000000000001" customHeight="1">
      <c r="A4" s="16" t="s">
        <v>599</v>
      </c>
      <c r="B4" s="16"/>
      <c r="C4" s="519" t="s">
        <v>596</v>
      </c>
      <c r="D4" s="20" t="s">
        <v>729</v>
      </c>
      <c r="E4" s="16"/>
      <c r="F4" s="16"/>
      <c r="G4" s="16"/>
      <c r="H4" s="16"/>
      <c r="I4" s="16"/>
      <c r="J4" s="16"/>
    </row>
    <row r="5" spans="1:12" ht="14.1" customHeight="1">
      <c r="A5" s="213"/>
      <c r="B5" s="213"/>
      <c r="C5" s="388"/>
      <c r="D5" s="213"/>
      <c r="E5" s="213"/>
      <c r="F5" s="340"/>
      <c r="G5" s="340"/>
      <c r="H5" s="213"/>
      <c r="I5" s="213"/>
      <c r="J5" s="213"/>
    </row>
    <row r="6" spans="1:12" ht="60" customHeight="1">
      <c r="A6" s="527" t="s">
        <v>0</v>
      </c>
      <c r="B6" s="528" t="s">
        <v>21</v>
      </c>
      <c r="C6" s="874" t="s">
        <v>313</v>
      </c>
      <c r="D6" s="874"/>
      <c r="E6" s="528" t="s">
        <v>202</v>
      </c>
      <c r="F6" s="529" t="s">
        <v>166</v>
      </c>
      <c r="G6" s="529" t="s">
        <v>315</v>
      </c>
      <c r="H6" s="527" t="s">
        <v>649</v>
      </c>
      <c r="I6" s="528" t="s">
        <v>314</v>
      </c>
      <c r="J6" s="528" t="s">
        <v>132</v>
      </c>
      <c r="L6" s="213" t="e">
        <f>4165-#REF!-E8-#REF!-E20-E43-E51-E54-#REF!-#REF!-#REF!-E91-#REF!-#REF!-E127-E128</f>
        <v>#REF!</v>
      </c>
    </row>
    <row r="7" spans="1:12" ht="27.75" customHeight="1">
      <c r="A7" s="530"/>
      <c r="B7" s="531" t="s">
        <v>22</v>
      </c>
      <c r="C7" s="532"/>
      <c r="D7" s="533" t="s">
        <v>8</v>
      </c>
      <c r="E7" s="527">
        <f>SUM(E8:E9)</f>
        <v>84</v>
      </c>
      <c r="F7" s="534">
        <f>E7*0.4*60</f>
        <v>2016</v>
      </c>
      <c r="G7" s="534">
        <f>E7*0.4*60</f>
        <v>2016</v>
      </c>
      <c r="H7" s="535"/>
      <c r="I7" s="535"/>
      <c r="J7" s="536"/>
    </row>
    <row r="8" spans="1:12" ht="26.25" customHeight="1">
      <c r="A8" s="537">
        <v>1</v>
      </c>
      <c r="B8" s="537" t="s">
        <v>509</v>
      </c>
      <c r="C8" s="503"/>
      <c r="D8" s="538" t="s">
        <v>510</v>
      </c>
      <c r="E8" s="537">
        <v>39</v>
      </c>
      <c r="F8" s="504">
        <f t="shared" ref="F8:F19" si="0">E8*0.4*60</f>
        <v>936.00000000000011</v>
      </c>
      <c r="G8" s="504">
        <f t="shared" ref="G8:G74" si="1">E8*0.4*60</f>
        <v>936.00000000000011</v>
      </c>
      <c r="H8" s="505" t="s">
        <v>511</v>
      </c>
      <c r="I8" s="505" t="s">
        <v>512</v>
      </c>
      <c r="J8" s="539" t="s">
        <v>718</v>
      </c>
    </row>
    <row r="9" spans="1:12" ht="26.25" customHeight="1">
      <c r="A9" s="540">
        <v>2</v>
      </c>
      <c r="B9" s="537" t="s">
        <v>669</v>
      </c>
      <c r="C9" s="503"/>
      <c r="D9" s="538" t="s">
        <v>692</v>
      </c>
      <c r="E9" s="537">
        <v>45</v>
      </c>
      <c r="F9" s="504">
        <f t="shared" si="0"/>
        <v>1080</v>
      </c>
      <c r="G9" s="504">
        <f t="shared" si="1"/>
        <v>1080</v>
      </c>
      <c r="H9" s="505" t="s">
        <v>670</v>
      </c>
      <c r="I9" s="505" t="s">
        <v>671</v>
      </c>
      <c r="J9" s="539" t="s">
        <v>672</v>
      </c>
    </row>
    <row r="10" spans="1:12" ht="27.75" customHeight="1">
      <c r="A10" s="541"/>
      <c r="B10" s="531" t="s">
        <v>24</v>
      </c>
      <c r="C10" s="532"/>
      <c r="D10" s="533" t="s">
        <v>6</v>
      </c>
      <c r="E10" s="527">
        <f>SUM(E11:E17)</f>
        <v>240</v>
      </c>
      <c r="F10" s="529">
        <f t="shared" si="0"/>
        <v>5760</v>
      </c>
      <c r="G10" s="529">
        <f t="shared" si="1"/>
        <v>5760</v>
      </c>
      <c r="H10" s="542"/>
      <c r="I10" s="542"/>
      <c r="J10" s="543"/>
      <c r="L10" s="213" t="s">
        <v>797</v>
      </c>
    </row>
    <row r="11" spans="1:12" ht="27" customHeight="1">
      <c r="A11" s="544">
        <v>3</v>
      </c>
      <c r="B11" s="545" t="s">
        <v>25</v>
      </c>
      <c r="C11" s="546"/>
      <c r="D11" s="547" t="s">
        <v>186</v>
      </c>
      <c r="E11" s="544">
        <v>43</v>
      </c>
      <c r="F11" s="548">
        <f t="shared" si="0"/>
        <v>1032</v>
      </c>
      <c r="G11" s="548">
        <f t="shared" si="1"/>
        <v>1032</v>
      </c>
      <c r="H11" s="549" t="s">
        <v>183</v>
      </c>
      <c r="I11" s="549" t="s">
        <v>446</v>
      </c>
      <c r="J11" s="550" t="s">
        <v>743</v>
      </c>
      <c r="K11" s="400"/>
    </row>
    <row r="12" spans="1:12" ht="36" customHeight="1">
      <c r="A12" s="537">
        <v>4</v>
      </c>
      <c r="B12" s="537" t="s">
        <v>642</v>
      </c>
      <c r="C12" s="503"/>
      <c r="D12" s="551" t="s">
        <v>643</v>
      </c>
      <c r="E12" s="537">
        <v>32</v>
      </c>
      <c r="F12" s="504">
        <f t="shared" si="0"/>
        <v>768</v>
      </c>
      <c r="G12" s="504">
        <f t="shared" si="1"/>
        <v>768</v>
      </c>
      <c r="H12" s="505" t="s">
        <v>644</v>
      </c>
      <c r="I12" s="505" t="s">
        <v>645</v>
      </c>
      <c r="J12" s="506" t="s">
        <v>646</v>
      </c>
      <c r="K12" s="400"/>
    </row>
    <row r="13" spans="1:12" ht="27.75" customHeight="1">
      <c r="A13" s="537">
        <v>5</v>
      </c>
      <c r="B13" s="502" t="s">
        <v>26</v>
      </c>
      <c r="C13" s="503"/>
      <c r="D13" s="551" t="s">
        <v>187</v>
      </c>
      <c r="E13" s="537">
        <v>49</v>
      </c>
      <c r="F13" s="504">
        <f t="shared" si="0"/>
        <v>1176</v>
      </c>
      <c r="G13" s="504">
        <f t="shared" si="1"/>
        <v>1176</v>
      </c>
      <c r="H13" s="505" t="s">
        <v>184</v>
      </c>
      <c r="I13" s="505" t="s">
        <v>524</v>
      </c>
      <c r="J13" s="506" t="s">
        <v>719</v>
      </c>
    </row>
    <row r="14" spans="1:12" ht="27.75" customHeight="1">
      <c r="A14" s="537">
        <v>6</v>
      </c>
      <c r="B14" s="502" t="s">
        <v>27</v>
      </c>
      <c r="C14" s="503"/>
      <c r="D14" s="495" t="s">
        <v>452</v>
      </c>
      <c r="E14" s="537">
        <v>24</v>
      </c>
      <c r="F14" s="504">
        <f t="shared" si="0"/>
        <v>576.00000000000011</v>
      </c>
      <c r="G14" s="504">
        <f t="shared" si="1"/>
        <v>576.00000000000011</v>
      </c>
      <c r="H14" s="505" t="s">
        <v>154</v>
      </c>
      <c r="I14" s="505" t="s">
        <v>316</v>
      </c>
      <c r="J14" s="552" t="s">
        <v>531</v>
      </c>
    </row>
    <row r="15" spans="1:12" ht="27.75" customHeight="1">
      <c r="A15" s="537">
        <v>7</v>
      </c>
      <c r="B15" s="502" t="s">
        <v>438</v>
      </c>
      <c r="C15" s="503"/>
      <c r="D15" s="501" t="s">
        <v>752</v>
      </c>
      <c r="E15" s="537">
        <v>25</v>
      </c>
      <c r="F15" s="504">
        <f t="shared" si="0"/>
        <v>600</v>
      </c>
      <c r="G15" s="504">
        <f t="shared" si="1"/>
        <v>600</v>
      </c>
      <c r="H15" s="505" t="s">
        <v>753</v>
      </c>
      <c r="I15" s="505" t="s">
        <v>754</v>
      </c>
      <c r="J15" s="506" t="s">
        <v>755</v>
      </c>
    </row>
    <row r="16" spans="1:12" ht="27.75" customHeight="1">
      <c r="A16" s="537">
        <v>8</v>
      </c>
      <c r="B16" s="502" t="s">
        <v>28</v>
      </c>
      <c r="C16" s="503"/>
      <c r="D16" s="553" t="s">
        <v>794</v>
      </c>
      <c r="E16" s="554">
        <v>22</v>
      </c>
      <c r="F16" s="555">
        <f t="shared" si="0"/>
        <v>528</v>
      </c>
      <c r="G16" s="556">
        <f t="shared" si="1"/>
        <v>528</v>
      </c>
      <c r="H16" s="557" t="s">
        <v>795</v>
      </c>
      <c r="I16" s="557" t="s">
        <v>796</v>
      </c>
      <c r="J16" s="558" t="s">
        <v>530</v>
      </c>
    </row>
    <row r="17" spans="1:11" ht="25.5" customHeight="1">
      <c r="A17" s="540">
        <v>9</v>
      </c>
      <c r="B17" s="502" t="s">
        <v>310</v>
      </c>
      <c r="C17" s="503"/>
      <c r="D17" s="551" t="s">
        <v>308</v>
      </c>
      <c r="E17" s="537">
        <v>45</v>
      </c>
      <c r="F17" s="504">
        <f t="shared" si="0"/>
        <v>1080</v>
      </c>
      <c r="G17" s="504">
        <f t="shared" si="1"/>
        <v>1080</v>
      </c>
      <c r="H17" s="505" t="s">
        <v>312</v>
      </c>
      <c r="I17" s="505" t="s">
        <v>318</v>
      </c>
      <c r="J17" s="552" t="s">
        <v>454</v>
      </c>
    </row>
    <row r="18" spans="1:11" ht="27.75" customHeight="1">
      <c r="A18" s="536"/>
      <c r="B18" s="531" t="s">
        <v>29</v>
      </c>
      <c r="C18" s="532"/>
      <c r="D18" s="533" t="s">
        <v>4</v>
      </c>
      <c r="E18" s="527">
        <f>SUM(E19:E22)</f>
        <v>291</v>
      </c>
      <c r="F18" s="529">
        <f t="shared" si="0"/>
        <v>6984</v>
      </c>
      <c r="G18" s="559">
        <f t="shared" si="1"/>
        <v>6984</v>
      </c>
      <c r="H18" s="542"/>
      <c r="I18" s="542"/>
      <c r="J18" s="536"/>
    </row>
    <row r="19" spans="1:11" ht="43.5" customHeight="1">
      <c r="A19" s="544">
        <v>10</v>
      </c>
      <c r="B19" s="545" t="s">
        <v>30</v>
      </c>
      <c r="C19" s="546"/>
      <c r="D19" s="560" t="s">
        <v>455</v>
      </c>
      <c r="E19" s="544">
        <v>60</v>
      </c>
      <c r="F19" s="548">
        <f t="shared" si="0"/>
        <v>1440</v>
      </c>
      <c r="G19" s="548">
        <f t="shared" si="1"/>
        <v>1440</v>
      </c>
      <c r="H19" s="549" t="s">
        <v>171</v>
      </c>
      <c r="I19" s="561" t="s">
        <v>636</v>
      </c>
      <c r="J19" s="550" t="s">
        <v>456</v>
      </c>
      <c r="K19" s="403"/>
    </row>
    <row r="20" spans="1:11" ht="43.5" customHeight="1">
      <c r="A20" s="537">
        <v>11</v>
      </c>
      <c r="B20" s="502" t="s">
        <v>31</v>
      </c>
      <c r="C20" s="503"/>
      <c r="D20" s="538" t="s">
        <v>188</v>
      </c>
      <c r="E20" s="537">
        <v>50</v>
      </c>
      <c r="F20" s="504">
        <f t="shared" ref="F20:F27" si="2">E20*0.4*60</f>
        <v>1200</v>
      </c>
      <c r="G20" s="504">
        <f t="shared" si="1"/>
        <v>1200</v>
      </c>
      <c r="H20" s="505" t="s">
        <v>134</v>
      </c>
      <c r="I20" s="562" t="s">
        <v>319</v>
      </c>
      <c r="J20" s="506" t="s">
        <v>593</v>
      </c>
      <c r="K20" s="404"/>
    </row>
    <row r="21" spans="1:11" s="526" customFormat="1" ht="43.5" customHeight="1">
      <c r="A21" s="537">
        <v>12</v>
      </c>
      <c r="B21" s="502" t="s">
        <v>32</v>
      </c>
      <c r="C21" s="503"/>
      <c r="D21" s="538" t="s">
        <v>189</v>
      </c>
      <c r="E21" s="537">
        <f>151-30</f>
        <v>121</v>
      </c>
      <c r="F21" s="504">
        <f t="shared" si="2"/>
        <v>2904.0000000000005</v>
      </c>
      <c r="G21" s="504">
        <f t="shared" si="1"/>
        <v>2904.0000000000005</v>
      </c>
      <c r="H21" s="505" t="s">
        <v>133</v>
      </c>
      <c r="I21" s="563" t="s">
        <v>720</v>
      </c>
      <c r="J21" s="506" t="s">
        <v>721</v>
      </c>
      <c r="K21" s="525"/>
    </row>
    <row r="22" spans="1:11" ht="34.5" customHeight="1">
      <c r="A22" s="540">
        <v>13</v>
      </c>
      <c r="B22" s="502" t="s">
        <v>33</v>
      </c>
      <c r="C22" s="503"/>
      <c r="D22" s="564" t="s">
        <v>190</v>
      </c>
      <c r="E22" s="537">
        <v>60</v>
      </c>
      <c r="F22" s="504">
        <f t="shared" si="2"/>
        <v>1440</v>
      </c>
      <c r="G22" s="504">
        <f t="shared" si="1"/>
        <v>1440</v>
      </c>
      <c r="H22" s="565" t="s">
        <v>433</v>
      </c>
      <c r="I22" s="505" t="s">
        <v>457</v>
      </c>
      <c r="J22" s="566" t="s">
        <v>325</v>
      </c>
      <c r="K22" s="403"/>
    </row>
    <row r="23" spans="1:11" ht="27.75" customHeight="1">
      <c r="A23" s="567"/>
      <c r="B23" s="531" t="s">
        <v>34</v>
      </c>
      <c r="C23" s="532"/>
      <c r="D23" s="533" t="s">
        <v>20</v>
      </c>
      <c r="E23" s="527">
        <f>SUM(E24:E25)</f>
        <v>38</v>
      </c>
      <c r="F23" s="568">
        <f t="shared" si="2"/>
        <v>912.00000000000011</v>
      </c>
      <c r="G23" s="569">
        <f t="shared" si="1"/>
        <v>912.00000000000011</v>
      </c>
      <c r="H23" s="570"/>
      <c r="I23" s="570"/>
      <c r="J23" s="530"/>
      <c r="K23" s="403"/>
    </row>
    <row r="24" spans="1:11" ht="29.25" customHeight="1">
      <c r="A24" s="544">
        <v>14</v>
      </c>
      <c r="B24" s="545" t="s">
        <v>699</v>
      </c>
      <c r="C24" s="571"/>
      <c r="D24" s="547" t="s">
        <v>700</v>
      </c>
      <c r="E24" s="572">
        <v>20</v>
      </c>
      <c r="F24" s="548">
        <f t="shared" si="2"/>
        <v>480</v>
      </c>
      <c r="G24" s="548">
        <f t="shared" si="1"/>
        <v>480</v>
      </c>
      <c r="H24" s="573" t="s">
        <v>701</v>
      </c>
      <c r="I24" s="574" t="s">
        <v>722</v>
      </c>
      <c r="J24" s="575" t="s">
        <v>723</v>
      </c>
    </row>
    <row r="25" spans="1:11" ht="27" customHeight="1">
      <c r="A25" s="540">
        <v>15</v>
      </c>
      <c r="B25" s="510" t="s">
        <v>447</v>
      </c>
      <c r="C25" s="515"/>
      <c r="D25" s="576" t="s">
        <v>448</v>
      </c>
      <c r="E25" s="510">
        <v>18</v>
      </c>
      <c r="F25" s="511">
        <f t="shared" si="2"/>
        <v>432</v>
      </c>
      <c r="G25" s="511">
        <f t="shared" si="1"/>
        <v>432</v>
      </c>
      <c r="H25" s="512" t="s">
        <v>449</v>
      </c>
      <c r="I25" s="513" t="s">
        <v>450</v>
      </c>
      <c r="J25" s="514" t="s">
        <v>451</v>
      </c>
    </row>
    <row r="26" spans="1:11" ht="27.75" customHeight="1">
      <c r="A26" s="530"/>
      <c r="B26" s="531" t="s">
        <v>37</v>
      </c>
      <c r="C26" s="532"/>
      <c r="D26" s="533" t="s">
        <v>7</v>
      </c>
      <c r="E26" s="527">
        <f>SUM(E27:E40)</f>
        <v>324</v>
      </c>
      <c r="F26" s="529">
        <f t="shared" si="2"/>
        <v>7776</v>
      </c>
      <c r="G26" s="529">
        <f t="shared" si="1"/>
        <v>7776</v>
      </c>
      <c r="H26" s="570"/>
      <c r="I26" s="570"/>
      <c r="J26" s="530"/>
      <c r="K26" s="403"/>
    </row>
    <row r="27" spans="1:11" ht="21" customHeight="1">
      <c r="A27" s="544">
        <v>16</v>
      </c>
      <c r="B27" s="545" t="s">
        <v>38</v>
      </c>
      <c r="C27" s="546"/>
      <c r="D27" s="560" t="s">
        <v>323</v>
      </c>
      <c r="E27" s="545">
        <v>34</v>
      </c>
      <c r="F27" s="548">
        <f t="shared" si="2"/>
        <v>816.00000000000011</v>
      </c>
      <c r="G27" s="548">
        <f>E27*0.4*60</f>
        <v>816.00000000000011</v>
      </c>
      <c r="H27" s="549" t="s">
        <v>145</v>
      </c>
      <c r="I27" s="577" t="s">
        <v>324</v>
      </c>
      <c r="J27" s="550" t="s">
        <v>459</v>
      </c>
      <c r="K27" s="403"/>
    </row>
    <row r="28" spans="1:11" ht="25.5" customHeight="1">
      <c r="A28" s="537">
        <v>17</v>
      </c>
      <c r="B28" s="502" t="s">
        <v>39</v>
      </c>
      <c r="C28" s="503"/>
      <c r="D28" s="538" t="s">
        <v>192</v>
      </c>
      <c r="E28" s="502">
        <v>27</v>
      </c>
      <c r="F28" s="504">
        <f t="shared" ref="F28:F41" si="3">E28*0.4*60</f>
        <v>648</v>
      </c>
      <c r="G28" s="504">
        <f t="shared" si="1"/>
        <v>648</v>
      </c>
      <c r="H28" s="505" t="s">
        <v>326</v>
      </c>
      <c r="I28" s="563" t="s">
        <v>327</v>
      </c>
      <c r="J28" s="552" t="s">
        <v>144</v>
      </c>
      <c r="K28" s="403"/>
    </row>
    <row r="29" spans="1:11" ht="25.5" customHeight="1">
      <c r="A29" s="537">
        <v>18</v>
      </c>
      <c r="B29" s="502" t="s">
        <v>673</v>
      </c>
      <c r="C29" s="503"/>
      <c r="D29" s="538" t="s">
        <v>193</v>
      </c>
      <c r="E29" s="502">
        <v>26</v>
      </c>
      <c r="F29" s="504">
        <f t="shared" si="3"/>
        <v>624</v>
      </c>
      <c r="G29" s="504">
        <f t="shared" si="1"/>
        <v>624</v>
      </c>
      <c r="H29" s="505" t="s">
        <v>466</v>
      </c>
      <c r="I29" s="563" t="s">
        <v>745</v>
      </c>
      <c r="J29" s="552" t="s">
        <v>746</v>
      </c>
      <c r="K29" s="403"/>
    </row>
    <row r="30" spans="1:11" ht="19.5" customHeight="1">
      <c r="A30" s="537">
        <v>19</v>
      </c>
      <c r="B30" s="502" t="s">
        <v>40</v>
      </c>
      <c r="C30" s="503"/>
      <c r="D30" s="551" t="s">
        <v>194</v>
      </c>
      <c r="E30" s="502">
        <v>23</v>
      </c>
      <c r="F30" s="504">
        <f t="shared" si="3"/>
        <v>552.00000000000011</v>
      </c>
      <c r="G30" s="504">
        <f t="shared" si="1"/>
        <v>552.00000000000011</v>
      </c>
      <c r="H30" s="505" t="s">
        <v>143</v>
      </c>
      <c r="I30" s="563" t="s">
        <v>329</v>
      </c>
      <c r="J30" s="506" t="s">
        <v>468</v>
      </c>
      <c r="K30" s="403"/>
    </row>
    <row r="31" spans="1:11" ht="25.5" customHeight="1">
      <c r="A31" s="537">
        <v>20</v>
      </c>
      <c r="B31" s="502" t="s">
        <v>41</v>
      </c>
      <c r="C31" s="503"/>
      <c r="D31" s="551" t="s">
        <v>195</v>
      </c>
      <c r="E31" s="502">
        <v>15</v>
      </c>
      <c r="F31" s="504">
        <f t="shared" si="3"/>
        <v>360</v>
      </c>
      <c r="G31" s="504">
        <f t="shared" si="1"/>
        <v>360</v>
      </c>
      <c r="H31" s="505" t="s">
        <v>330</v>
      </c>
      <c r="I31" s="562" t="s">
        <v>469</v>
      </c>
      <c r="J31" s="506" t="s">
        <v>470</v>
      </c>
      <c r="K31" s="403"/>
    </row>
    <row r="32" spans="1:11" ht="25.5" customHeight="1">
      <c r="A32" s="537">
        <v>21</v>
      </c>
      <c r="B32" s="502" t="s">
        <v>42</v>
      </c>
      <c r="C32" s="503"/>
      <c r="D32" s="551" t="s">
        <v>196</v>
      </c>
      <c r="E32" s="537">
        <v>13</v>
      </c>
      <c r="F32" s="504">
        <f t="shared" si="3"/>
        <v>312</v>
      </c>
      <c r="G32" s="504">
        <f t="shared" si="1"/>
        <v>312</v>
      </c>
      <c r="H32" s="505" t="s">
        <v>260</v>
      </c>
      <c r="I32" s="562" t="s">
        <v>331</v>
      </c>
      <c r="J32" s="566" t="s">
        <v>303</v>
      </c>
      <c r="K32" s="403"/>
    </row>
    <row r="33" spans="1:11" ht="25.5" customHeight="1">
      <c r="A33" s="537">
        <v>22</v>
      </c>
      <c r="B33" s="502" t="s">
        <v>43</v>
      </c>
      <c r="C33" s="503"/>
      <c r="D33" s="551" t="s">
        <v>197</v>
      </c>
      <c r="E33" s="537">
        <v>20</v>
      </c>
      <c r="F33" s="504">
        <f t="shared" si="3"/>
        <v>480</v>
      </c>
      <c r="G33" s="504">
        <f t="shared" si="1"/>
        <v>480</v>
      </c>
      <c r="H33" s="505" t="s">
        <v>198</v>
      </c>
      <c r="I33" s="562" t="s">
        <v>332</v>
      </c>
      <c r="J33" s="552" t="s">
        <v>565</v>
      </c>
      <c r="K33" s="403"/>
    </row>
    <row r="34" spans="1:11" ht="25.5" customHeight="1">
      <c r="A34" s="537">
        <v>23</v>
      </c>
      <c r="B34" s="502" t="s">
        <v>45</v>
      </c>
      <c r="C34" s="503"/>
      <c r="D34" s="551" t="s">
        <v>200</v>
      </c>
      <c r="E34" s="537">
        <v>23</v>
      </c>
      <c r="F34" s="504">
        <f t="shared" si="3"/>
        <v>552.00000000000011</v>
      </c>
      <c r="G34" s="504">
        <f t="shared" si="1"/>
        <v>552.00000000000011</v>
      </c>
      <c r="H34" s="505" t="s">
        <v>263</v>
      </c>
      <c r="I34" s="563" t="s">
        <v>471</v>
      </c>
      <c r="J34" s="506" t="s">
        <v>751</v>
      </c>
      <c r="K34" s="403"/>
    </row>
    <row r="35" spans="1:11" ht="25.5" customHeight="1">
      <c r="A35" s="537">
        <v>24</v>
      </c>
      <c r="B35" s="502" t="s">
        <v>46</v>
      </c>
      <c r="C35" s="503"/>
      <c r="D35" s="551" t="s">
        <v>201</v>
      </c>
      <c r="E35" s="537">
        <v>20</v>
      </c>
      <c r="F35" s="504">
        <f t="shared" si="3"/>
        <v>480</v>
      </c>
      <c r="G35" s="504">
        <f t="shared" si="1"/>
        <v>480</v>
      </c>
      <c r="H35" s="505" t="s">
        <v>264</v>
      </c>
      <c r="I35" s="563" t="s">
        <v>334</v>
      </c>
      <c r="J35" s="552" t="s">
        <v>265</v>
      </c>
      <c r="K35" s="403"/>
    </row>
    <row r="36" spans="1:11" ht="25.5" customHeight="1">
      <c r="A36" s="537">
        <v>25</v>
      </c>
      <c r="B36" s="502" t="s">
        <v>47</v>
      </c>
      <c r="C36" s="503"/>
      <c r="D36" s="551" t="s">
        <v>208</v>
      </c>
      <c r="E36" s="537">
        <v>25</v>
      </c>
      <c r="F36" s="504">
        <f t="shared" si="3"/>
        <v>600</v>
      </c>
      <c r="G36" s="504">
        <f t="shared" si="1"/>
        <v>600</v>
      </c>
      <c r="H36" s="505" t="s">
        <v>141</v>
      </c>
      <c r="I36" s="562" t="s">
        <v>472</v>
      </c>
      <c r="J36" s="552" t="s">
        <v>142</v>
      </c>
      <c r="K36" s="403"/>
    </row>
    <row r="37" spans="1:11" ht="28.5" customHeight="1">
      <c r="A37" s="537">
        <v>26</v>
      </c>
      <c r="B37" s="502" t="s">
        <v>48</v>
      </c>
      <c r="C37" s="503"/>
      <c r="D37" s="538" t="s">
        <v>254</v>
      </c>
      <c r="E37" s="502">
        <v>31</v>
      </c>
      <c r="F37" s="504">
        <f t="shared" si="3"/>
        <v>744</v>
      </c>
      <c r="G37" s="504">
        <f t="shared" si="1"/>
        <v>744</v>
      </c>
      <c r="H37" s="505" t="s">
        <v>266</v>
      </c>
      <c r="I37" s="563" t="s">
        <v>747</v>
      </c>
      <c r="J37" s="552" t="s">
        <v>748</v>
      </c>
      <c r="K37" s="403"/>
    </row>
    <row r="38" spans="1:11" ht="25.5" customHeight="1">
      <c r="A38" s="537">
        <v>27</v>
      </c>
      <c r="B38" s="502" t="s">
        <v>49</v>
      </c>
      <c r="C38" s="503"/>
      <c r="D38" s="551" t="s">
        <v>209</v>
      </c>
      <c r="E38" s="502">
        <v>30</v>
      </c>
      <c r="F38" s="504">
        <f t="shared" si="3"/>
        <v>720</v>
      </c>
      <c r="G38" s="504">
        <f t="shared" si="1"/>
        <v>720</v>
      </c>
      <c r="H38" s="505" t="s">
        <v>473</v>
      </c>
      <c r="I38" s="563" t="s">
        <v>568</v>
      </c>
      <c r="J38" s="566" t="s">
        <v>567</v>
      </c>
      <c r="K38" s="403"/>
    </row>
    <row r="39" spans="1:11" ht="25.5" customHeight="1">
      <c r="A39" s="537">
        <v>28</v>
      </c>
      <c r="B39" s="578" t="s">
        <v>647</v>
      </c>
      <c r="C39" s="579"/>
      <c r="D39" s="580" t="s">
        <v>648</v>
      </c>
      <c r="E39" s="578">
        <v>17</v>
      </c>
      <c r="F39" s="581">
        <f t="shared" si="3"/>
        <v>408.00000000000006</v>
      </c>
      <c r="G39" s="581">
        <f t="shared" si="1"/>
        <v>408.00000000000006</v>
      </c>
      <c r="H39" s="582" t="s">
        <v>654</v>
      </c>
      <c r="I39" s="583" t="s">
        <v>655</v>
      </c>
      <c r="J39" s="584" t="s">
        <v>656</v>
      </c>
      <c r="K39" s="403"/>
    </row>
    <row r="40" spans="1:11" ht="25.5" customHeight="1">
      <c r="A40" s="540">
        <v>29</v>
      </c>
      <c r="B40" s="510" t="s">
        <v>772</v>
      </c>
      <c r="C40" s="515"/>
      <c r="D40" s="516" t="s">
        <v>793</v>
      </c>
      <c r="E40" s="510">
        <v>20</v>
      </c>
      <c r="F40" s="511">
        <f t="shared" si="3"/>
        <v>480</v>
      </c>
      <c r="G40" s="511">
        <f t="shared" si="1"/>
        <v>480</v>
      </c>
      <c r="H40" s="512" t="s">
        <v>792</v>
      </c>
      <c r="I40" s="513" t="s">
        <v>756</v>
      </c>
      <c r="J40" s="514"/>
      <c r="K40" s="403"/>
    </row>
    <row r="41" spans="1:11" ht="27.75" customHeight="1">
      <c r="A41" s="530"/>
      <c r="B41" s="531" t="s">
        <v>50</v>
      </c>
      <c r="C41" s="532"/>
      <c r="D41" s="533" t="s">
        <v>5</v>
      </c>
      <c r="E41" s="527">
        <f>SUM(E42:E48)</f>
        <v>161</v>
      </c>
      <c r="F41" s="529">
        <f t="shared" si="3"/>
        <v>3864.0000000000005</v>
      </c>
      <c r="G41" s="529">
        <f t="shared" si="1"/>
        <v>3864.0000000000005</v>
      </c>
      <c r="H41" s="585"/>
      <c r="I41" s="570"/>
      <c r="J41" s="530"/>
      <c r="K41" s="403"/>
    </row>
    <row r="42" spans="1:11" ht="26.25" customHeight="1">
      <c r="A42" s="544">
        <v>30</v>
      </c>
      <c r="B42" s="545" t="s">
        <v>51</v>
      </c>
      <c r="C42" s="586"/>
      <c r="D42" s="573" t="s">
        <v>210</v>
      </c>
      <c r="E42" s="545">
        <v>22</v>
      </c>
      <c r="F42" s="548">
        <f>E42*0.4*60</f>
        <v>528</v>
      </c>
      <c r="G42" s="548">
        <f t="shared" si="1"/>
        <v>528</v>
      </c>
      <c r="H42" s="549" t="s">
        <v>181</v>
      </c>
      <c r="I42" s="577" t="s">
        <v>742</v>
      </c>
      <c r="J42" s="549">
        <v>81374397273</v>
      </c>
      <c r="K42" s="403"/>
    </row>
    <row r="43" spans="1:11" ht="25.5" customHeight="1">
      <c r="A43" s="537">
        <v>31</v>
      </c>
      <c r="B43" s="537" t="s">
        <v>619</v>
      </c>
      <c r="C43" s="503"/>
      <c r="D43" s="538" t="s">
        <v>474</v>
      </c>
      <c r="E43" s="537">
        <v>40</v>
      </c>
      <c r="F43" s="504">
        <f>E43*0.4*60</f>
        <v>960</v>
      </c>
      <c r="G43" s="504">
        <f t="shared" si="1"/>
        <v>960</v>
      </c>
      <c r="H43" s="505" t="s">
        <v>475</v>
      </c>
      <c r="I43" s="562" t="s">
        <v>337</v>
      </c>
      <c r="J43" s="552" t="s">
        <v>476</v>
      </c>
      <c r="K43" s="403"/>
    </row>
    <row r="44" spans="1:11" ht="26.25" customHeight="1">
      <c r="A44" s="537">
        <v>32</v>
      </c>
      <c r="B44" s="587" t="s">
        <v>52</v>
      </c>
      <c r="C44" s="588"/>
      <c r="D44" s="517" t="s">
        <v>309</v>
      </c>
      <c r="E44" s="587">
        <v>23</v>
      </c>
      <c r="F44" s="556">
        <f>E44*0.4*60</f>
        <v>552.00000000000011</v>
      </c>
      <c r="G44" s="556">
        <f t="shared" si="1"/>
        <v>552.00000000000011</v>
      </c>
      <c r="H44" s="589" t="s">
        <v>338</v>
      </c>
      <c r="I44" s="590" t="s">
        <v>532</v>
      </c>
      <c r="J44" s="591" t="s">
        <v>501</v>
      </c>
      <c r="K44" s="403"/>
    </row>
    <row r="45" spans="1:11" ht="26.25" customHeight="1">
      <c r="A45" s="537">
        <v>33</v>
      </c>
      <c r="B45" s="502" t="s">
        <v>131</v>
      </c>
      <c r="C45" s="503"/>
      <c r="D45" s="486" t="s">
        <v>267</v>
      </c>
      <c r="E45" s="537">
        <v>18</v>
      </c>
      <c r="F45" s="504">
        <f t="shared" ref="F45:F63" si="4">E45*0.4*60</f>
        <v>432</v>
      </c>
      <c r="G45" s="504">
        <f t="shared" si="1"/>
        <v>432</v>
      </c>
      <c r="H45" s="592" t="s">
        <v>674</v>
      </c>
      <c r="I45" s="563" t="s">
        <v>340</v>
      </c>
      <c r="J45" s="566" t="s">
        <v>533</v>
      </c>
    </row>
    <row r="46" spans="1:11" ht="27" customHeight="1">
      <c r="A46" s="537">
        <v>34</v>
      </c>
      <c r="B46" s="537" t="s">
        <v>637</v>
      </c>
      <c r="C46" s="503"/>
      <c r="D46" s="538" t="s">
        <v>638</v>
      </c>
      <c r="E46" s="537">
        <v>20</v>
      </c>
      <c r="F46" s="504">
        <f t="shared" si="4"/>
        <v>480</v>
      </c>
      <c r="G46" s="504">
        <f t="shared" si="1"/>
        <v>480</v>
      </c>
      <c r="H46" s="565" t="s">
        <v>639</v>
      </c>
      <c r="I46" s="562" t="s">
        <v>640</v>
      </c>
      <c r="J46" s="566" t="s">
        <v>641</v>
      </c>
    </row>
    <row r="47" spans="1:11" ht="24.75" customHeight="1">
      <c r="A47" s="540">
        <v>35</v>
      </c>
      <c r="B47" s="537" t="s">
        <v>787</v>
      </c>
      <c r="C47" s="503"/>
      <c r="D47" s="538" t="s">
        <v>761</v>
      </c>
      <c r="E47" s="537">
        <v>20</v>
      </c>
      <c r="F47" s="504">
        <f>E47*0.4*60</f>
        <v>480</v>
      </c>
      <c r="G47" s="504">
        <f>E47*0.4*60</f>
        <v>480</v>
      </c>
      <c r="H47" s="565" t="s">
        <v>760</v>
      </c>
      <c r="I47" s="562" t="s">
        <v>785</v>
      </c>
      <c r="J47" s="566" t="s">
        <v>786</v>
      </c>
    </row>
    <row r="48" spans="1:11" ht="24" customHeight="1">
      <c r="A48" s="544">
        <v>36</v>
      </c>
      <c r="B48" s="540" t="s">
        <v>788</v>
      </c>
      <c r="C48" s="515"/>
      <c r="D48" s="516" t="s">
        <v>773</v>
      </c>
      <c r="E48" s="540">
        <v>18</v>
      </c>
      <c r="F48" s="511">
        <f>E48*0.4*60</f>
        <v>432</v>
      </c>
      <c r="G48" s="511">
        <f>E48*0.4*60</f>
        <v>432</v>
      </c>
      <c r="H48" s="593" t="s">
        <v>774</v>
      </c>
      <c r="I48" s="594" t="s">
        <v>775</v>
      </c>
      <c r="J48" s="514" t="s">
        <v>776</v>
      </c>
    </row>
    <row r="49" spans="1:12" ht="27.75" customHeight="1">
      <c r="A49" s="595"/>
      <c r="B49" s="531" t="s">
        <v>54</v>
      </c>
      <c r="C49" s="532"/>
      <c r="D49" s="533" t="s">
        <v>1</v>
      </c>
      <c r="E49" s="527">
        <f>SUM(E50:E68)</f>
        <v>553</v>
      </c>
      <c r="F49" s="529">
        <f t="shared" si="4"/>
        <v>13272.000000000002</v>
      </c>
      <c r="G49" s="529">
        <f t="shared" si="1"/>
        <v>13272.000000000002</v>
      </c>
      <c r="H49" s="570"/>
      <c r="I49" s="570"/>
      <c r="J49" s="530"/>
    </row>
    <row r="50" spans="1:12" ht="25.5" customHeight="1">
      <c r="A50" s="537">
        <v>37</v>
      </c>
      <c r="B50" s="545" t="s">
        <v>55</v>
      </c>
      <c r="C50" s="546"/>
      <c r="D50" s="560" t="s">
        <v>268</v>
      </c>
      <c r="E50" s="545">
        <v>23</v>
      </c>
      <c r="F50" s="548">
        <f t="shared" si="4"/>
        <v>552.00000000000011</v>
      </c>
      <c r="G50" s="548">
        <f t="shared" si="1"/>
        <v>552.00000000000011</v>
      </c>
      <c r="H50" s="549" t="s">
        <v>478</v>
      </c>
      <c r="I50" s="577" t="s">
        <v>341</v>
      </c>
      <c r="J50" s="596" t="s">
        <v>570</v>
      </c>
    </row>
    <row r="51" spans="1:12" ht="25.5" customHeight="1">
      <c r="A51" s="537">
        <v>38</v>
      </c>
      <c r="B51" s="502" t="s">
        <v>56</v>
      </c>
      <c r="C51" s="503"/>
      <c r="D51" s="538" t="s">
        <v>212</v>
      </c>
      <c r="E51" s="537">
        <v>35</v>
      </c>
      <c r="F51" s="504">
        <f t="shared" si="4"/>
        <v>840</v>
      </c>
      <c r="G51" s="504">
        <f t="shared" si="1"/>
        <v>840</v>
      </c>
      <c r="H51" s="505" t="s">
        <v>146</v>
      </c>
      <c r="I51" s="563" t="s">
        <v>460</v>
      </c>
      <c r="J51" s="552" t="s">
        <v>571</v>
      </c>
    </row>
    <row r="52" spans="1:12" ht="25.5" customHeight="1">
      <c r="A52" s="537">
        <v>39</v>
      </c>
      <c r="B52" s="502" t="s">
        <v>57</v>
      </c>
      <c r="C52" s="503"/>
      <c r="D52" s="538" t="s">
        <v>213</v>
      </c>
      <c r="E52" s="537">
        <v>25</v>
      </c>
      <c r="F52" s="504">
        <f t="shared" si="4"/>
        <v>600</v>
      </c>
      <c r="G52" s="504">
        <f t="shared" si="1"/>
        <v>600</v>
      </c>
      <c r="H52" s="552" t="s">
        <v>252</v>
      </c>
      <c r="I52" s="563" t="s">
        <v>342</v>
      </c>
      <c r="J52" s="552" t="s">
        <v>572</v>
      </c>
      <c r="K52" s="428"/>
    </row>
    <row r="53" spans="1:12" ht="25.5" customHeight="1">
      <c r="A53" s="537">
        <v>40</v>
      </c>
      <c r="B53" s="502" t="s">
        <v>58</v>
      </c>
      <c r="C53" s="503"/>
      <c r="D53" s="538" t="s">
        <v>214</v>
      </c>
      <c r="E53" s="502">
        <v>33</v>
      </c>
      <c r="F53" s="504">
        <f t="shared" si="4"/>
        <v>792.00000000000011</v>
      </c>
      <c r="G53" s="504">
        <f t="shared" si="1"/>
        <v>792.00000000000011</v>
      </c>
      <c r="H53" s="505" t="s">
        <v>479</v>
      </c>
      <c r="I53" s="563" t="s">
        <v>343</v>
      </c>
      <c r="J53" s="506" t="s">
        <v>480</v>
      </c>
    </row>
    <row r="54" spans="1:12" ht="25.5" customHeight="1">
      <c r="A54" s="537">
        <v>41</v>
      </c>
      <c r="B54" s="502" t="s">
        <v>662</v>
      </c>
      <c r="C54" s="503"/>
      <c r="D54" s="538" t="s">
        <v>492</v>
      </c>
      <c r="E54" s="502">
        <v>25</v>
      </c>
      <c r="F54" s="504">
        <f t="shared" si="4"/>
        <v>600</v>
      </c>
      <c r="G54" s="504">
        <f t="shared" si="1"/>
        <v>600</v>
      </c>
      <c r="H54" s="505" t="s">
        <v>481</v>
      </c>
      <c r="I54" s="562" t="s">
        <v>344</v>
      </c>
      <c r="J54" s="506" t="s">
        <v>482</v>
      </c>
    </row>
    <row r="55" spans="1:12" ht="25.5" customHeight="1">
      <c r="A55" s="537">
        <v>42</v>
      </c>
      <c r="B55" s="502" t="s">
        <v>59</v>
      </c>
      <c r="C55" s="503"/>
      <c r="D55" s="538" t="s">
        <v>345</v>
      </c>
      <c r="E55" s="537">
        <v>36</v>
      </c>
      <c r="F55" s="504">
        <f t="shared" si="4"/>
        <v>864</v>
      </c>
      <c r="G55" s="504">
        <f t="shared" si="1"/>
        <v>864</v>
      </c>
      <c r="H55" s="505" t="s">
        <v>483</v>
      </c>
      <c r="I55" s="563" t="s">
        <v>346</v>
      </c>
      <c r="J55" s="552" t="s">
        <v>573</v>
      </c>
    </row>
    <row r="56" spans="1:12" ht="24" customHeight="1">
      <c r="A56" s="537">
        <v>43</v>
      </c>
      <c r="B56" s="502" t="s">
        <v>60</v>
      </c>
      <c r="C56" s="503"/>
      <c r="D56" s="538" t="s">
        <v>215</v>
      </c>
      <c r="E56" s="537">
        <v>31</v>
      </c>
      <c r="F56" s="504">
        <f t="shared" si="4"/>
        <v>744</v>
      </c>
      <c r="G56" s="504">
        <f t="shared" si="1"/>
        <v>744</v>
      </c>
      <c r="H56" s="505" t="s">
        <v>269</v>
      </c>
      <c r="I56" s="563" t="s">
        <v>347</v>
      </c>
      <c r="J56" s="506" t="s">
        <v>149</v>
      </c>
      <c r="L56" s="388"/>
    </row>
    <row r="57" spans="1:12" ht="24.75" customHeight="1">
      <c r="A57" s="537">
        <v>44</v>
      </c>
      <c r="B57" s="502" t="s">
        <v>61</v>
      </c>
      <c r="C57" s="503"/>
      <c r="D57" s="538" t="s">
        <v>216</v>
      </c>
      <c r="E57" s="537">
        <v>43</v>
      </c>
      <c r="F57" s="504">
        <f t="shared" si="4"/>
        <v>1032</v>
      </c>
      <c r="G57" s="504">
        <f t="shared" si="1"/>
        <v>1032</v>
      </c>
      <c r="H57" s="505" t="s">
        <v>484</v>
      </c>
      <c r="I57" s="563" t="s">
        <v>517</v>
      </c>
      <c r="J57" s="597" t="s">
        <v>518</v>
      </c>
      <c r="L57" s="388"/>
    </row>
    <row r="58" spans="1:12" ht="25.5" customHeight="1">
      <c r="A58" s="537">
        <v>45</v>
      </c>
      <c r="B58" s="502" t="s">
        <v>62</v>
      </c>
      <c r="C58" s="503"/>
      <c r="D58" s="538" t="s">
        <v>485</v>
      </c>
      <c r="E58" s="537">
        <v>35</v>
      </c>
      <c r="F58" s="504">
        <f t="shared" si="4"/>
        <v>840</v>
      </c>
      <c r="G58" s="504">
        <f t="shared" si="1"/>
        <v>840</v>
      </c>
      <c r="H58" s="505" t="s">
        <v>270</v>
      </c>
      <c r="I58" s="563" t="s">
        <v>348</v>
      </c>
      <c r="J58" s="506" t="s">
        <v>574</v>
      </c>
      <c r="L58" s="388"/>
    </row>
    <row r="59" spans="1:12" ht="25.5" customHeight="1">
      <c r="A59" s="537">
        <v>46</v>
      </c>
      <c r="B59" s="502" t="s">
        <v>63</v>
      </c>
      <c r="C59" s="503"/>
      <c r="D59" s="538" t="s">
        <v>217</v>
      </c>
      <c r="E59" s="537">
        <v>27</v>
      </c>
      <c r="F59" s="504">
        <f t="shared" si="4"/>
        <v>648</v>
      </c>
      <c r="G59" s="504">
        <f t="shared" si="1"/>
        <v>648</v>
      </c>
      <c r="H59" s="505" t="s">
        <v>271</v>
      </c>
      <c r="I59" s="563" t="s">
        <v>486</v>
      </c>
      <c r="J59" s="552" t="s">
        <v>461</v>
      </c>
      <c r="L59" s="388"/>
    </row>
    <row r="60" spans="1:12" ht="29.25" customHeight="1">
      <c r="A60" s="537">
        <v>47</v>
      </c>
      <c r="B60" s="502" t="s">
        <v>64</v>
      </c>
      <c r="C60" s="503"/>
      <c r="D60" s="538" t="s">
        <v>349</v>
      </c>
      <c r="E60" s="537">
        <v>32</v>
      </c>
      <c r="F60" s="504">
        <f t="shared" si="4"/>
        <v>768</v>
      </c>
      <c r="G60" s="504">
        <f t="shared" si="1"/>
        <v>768</v>
      </c>
      <c r="H60" s="505" t="s">
        <v>272</v>
      </c>
      <c r="I60" s="563" t="s">
        <v>350</v>
      </c>
      <c r="J60" s="506" t="s">
        <v>462</v>
      </c>
      <c r="K60" s="428"/>
    </row>
    <row r="61" spans="1:12" ht="25.5" customHeight="1">
      <c r="A61" s="537">
        <v>48</v>
      </c>
      <c r="B61" s="502" t="s">
        <v>65</v>
      </c>
      <c r="C61" s="503"/>
      <c r="D61" s="538" t="s">
        <v>218</v>
      </c>
      <c r="E61" s="537">
        <v>31</v>
      </c>
      <c r="F61" s="504">
        <f t="shared" si="4"/>
        <v>744</v>
      </c>
      <c r="G61" s="504">
        <f t="shared" si="1"/>
        <v>744</v>
      </c>
      <c r="H61" s="505" t="s">
        <v>351</v>
      </c>
      <c r="I61" s="563" t="s">
        <v>352</v>
      </c>
      <c r="J61" s="506" t="s">
        <v>150</v>
      </c>
      <c r="K61" s="428"/>
    </row>
    <row r="62" spans="1:12" ht="25.5" customHeight="1">
      <c r="A62" s="537">
        <v>49</v>
      </c>
      <c r="B62" s="502" t="s">
        <v>66</v>
      </c>
      <c r="C62" s="503"/>
      <c r="D62" s="538" t="s">
        <v>353</v>
      </c>
      <c r="E62" s="537">
        <v>22</v>
      </c>
      <c r="F62" s="504">
        <f t="shared" si="4"/>
        <v>528</v>
      </c>
      <c r="G62" s="504">
        <f t="shared" si="1"/>
        <v>528</v>
      </c>
      <c r="H62" s="505" t="s">
        <v>19</v>
      </c>
      <c r="I62" s="562" t="s">
        <v>487</v>
      </c>
      <c r="J62" s="552" t="s">
        <v>148</v>
      </c>
    </row>
    <row r="63" spans="1:12" ht="25.5" customHeight="1">
      <c r="A63" s="537">
        <v>50</v>
      </c>
      <c r="B63" s="537" t="s">
        <v>625</v>
      </c>
      <c r="C63" s="503"/>
      <c r="D63" s="538" t="s">
        <v>626</v>
      </c>
      <c r="E63" s="537">
        <v>27</v>
      </c>
      <c r="F63" s="504">
        <f t="shared" si="4"/>
        <v>648</v>
      </c>
      <c r="G63" s="504">
        <f t="shared" si="1"/>
        <v>648</v>
      </c>
      <c r="H63" s="505" t="s">
        <v>627</v>
      </c>
      <c r="I63" s="562" t="s">
        <v>628</v>
      </c>
      <c r="J63" s="506" t="s">
        <v>629</v>
      </c>
    </row>
    <row r="64" spans="1:12" ht="25.5" customHeight="1">
      <c r="A64" s="537">
        <v>51</v>
      </c>
      <c r="B64" s="502" t="s">
        <v>68</v>
      </c>
      <c r="C64" s="503"/>
      <c r="D64" s="538" t="s">
        <v>354</v>
      </c>
      <c r="E64" s="537">
        <v>37</v>
      </c>
      <c r="F64" s="504">
        <f t="shared" ref="F64:F69" si="5">E64*0.4*60</f>
        <v>888</v>
      </c>
      <c r="G64" s="504">
        <f t="shared" si="1"/>
        <v>888</v>
      </c>
      <c r="H64" s="565" t="s">
        <v>488</v>
      </c>
      <c r="I64" s="562" t="s">
        <v>489</v>
      </c>
      <c r="J64" s="552" t="s">
        <v>569</v>
      </c>
    </row>
    <row r="65" spans="1:254" ht="27.75" customHeight="1">
      <c r="A65" s="537">
        <v>52</v>
      </c>
      <c r="B65" s="502" t="s">
        <v>69</v>
      </c>
      <c r="C65" s="503"/>
      <c r="D65" s="501" t="s">
        <v>355</v>
      </c>
      <c r="E65" s="502">
        <v>17</v>
      </c>
      <c r="F65" s="504">
        <f t="shared" si="5"/>
        <v>408.00000000000006</v>
      </c>
      <c r="G65" s="504">
        <f t="shared" si="1"/>
        <v>408.00000000000006</v>
      </c>
      <c r="H65" s="565" t="s">
        <v>356</v>
      </c>
      <c r="I65" s="563" t="s">
        <v>357</v>
      </c>
      <c r="J65" s="506" t="s">
        <v>358</v>
      </c>
    </row>
    <row r="66" spans="1:254" ht="24.75" customHeight="1">
      <c r="A66" s="537">
        <v>53</v>
      </c>
      <c r="B66" s="502" t="s">
        <v>70</v>
      </c>
      <c r="C66" s="503"/>
      <c r="D66" s="495" t="s">
        <v>359</v>
      </c>
      <c r="E66" s="537">
        <v>20</v>
      </c>
      <c r="F66" s="504">
        <f t="shared" si="5"/>
        <v>480</v>
      </c>
      <c r="G66" s="504">
        <f t="shared" si="1"/>
        <v>480</v>
      </c>
      <c r="H66" s="505" t="s">
        <v>147</v>
      </c>
      <c r="I66" s="563" t="s">
        <v>758</v>
      </c>
      <c r="J66" s="506" t="s">
        <v>580</v>
      </c>
    </row>
    <row r="67" spans="1:254" ht="21.75" customHeight="1">
      <c r="A67" s="537">
        <v>54</v>
      </c>
      <c r="B67" s="537" t="s">
        <v>667</v>
      </c>
      <c r="C67" s="503"/>
      <c r="D67" s="538" t="s">
        <v>664</v>
      </c>
      <c r="E67" s="537">
        <v>24</v>
      </c>
      <c r="F67" s="504">
        <f t="shared" si="5"/>
        <v>576.00000000000011</v>
      </c>
      <c r="G67" s="504">
        <f t="shared" si="1"/>
        <v>576.00000000000011</v>
      </c>
      <c r="H67" s="505" t="s">
        <v>351</v>
      </c>
      <c r="I67" s="562" t="s">
        <v>665</v>
      </c>
      <c r="J67" s="506" t="s">
        <v>666</v>
      </c>
    </row>
    <row r="68" spans="1:254" ht="28.5" customHeight="1">
      <c r="A68" s="537">
        <v>55</v>
      </c>
      <c r="B68" s="540" t="s">
        <v>663</v>
      </c>
      <c r="C68" s="598"/>
      <c r="D68" s="516" t="s">
        <v>305</v>
      </c>
      <c r="E68" s="540">
        <v>30</v>
      </c>
      <c r="F68" s="511">
        <f t="shared" si="5"/>
        <v>720</v>
      </c>
      <c r="G68" s="511">
        <f t="shared" si="1"/>
        <v>720</v>
      </c>
      <c r="H68" s="512" t="s">
        <v>306</v>
      </c>
      <c r="I68" s="594" t="s">
        <v>490</v>
      </c>
      <c r="J68" s="599" t="s">
        <v>491</v>
      </c>
    </row>
    <row r="69" spans="1:254" ht="27.75" customHeight="1">
      <c r="A69" s="567"/>
      <c r="B69" s="531" t="s">
        <v>72</v>
      </c>
      <c r="C69" s="532"/>
      <c r="D69" s="533" t="s">
        <v>3</v>
      </c>
      <c r="E69" s="527">
        <f>SUM(E70:E78)</f>
        <v>308</v>
      </c>
      <c r="F69" s="529">
        <f t="shared" si="5"/>
        <v>7392</v>
      </c>
      <c r="G69" s="529">
        <f t="shared" si="1"/>
        <v>7392</v>
      </c>
      <c r="H69" s="542"/>
      <c r="I69" s="542"/>
      <c r="J69" s="600"/>
    </row>
    <row r="70" spans="1:254" ht="25.5" customHeight="1">
      <c r="A70" s="544">
        <v>56</v>
      </c>
      <c r="B70" s="545" t="s">
        <v>71</v>
      </c>
      <c r="C70" s="546"/>
      <c r="D70" s="547" t="s">
        <v>221</v>
      </c>
      <c r="E70" s="601">
        <v>35</v>
      </c>
      <c r="F70" s="548">
        <f t="shared" ref="F70:F134" si="6">E70*0.4*60</f>
        <v>840</v>
      </c>
      <c r="G70" s="548">
        <f t="shared" si="1"/>
        <v>840</v>
      </c>
      <c r="H70" s="602" t="s">
        <v>739</v>
      </c>
      <c r="I70" s="561" t="s">
        <v>556</v>
      </c>
      <c r="J70" s="596" t="s">
        <v>557</v>
      </c>
    </row>
    <row r="71" spans="1:254" ht="26.25" customHeight="1">
      <c r="A71" s="537">
        <v>57</v>
      </c>
      <c r="B71" s="502" t="s">
        <v>73</v>
      </c>
      <c r="C71" s="503"/>
      <c r="D71" s="486" t="s">
        <v>222</v>
      </c>
      <c r="E71" s="603">
        <v>35</v>
      </c>
      <c r="F71" s="504">
        <f t="shared" si="6"/>
        <v>840</v>
      </c>
      <c r="G71" s="504">
        <f t="shared" si="1"/>
        <v>840</v>
      </c>
      <c r="H71" s="505" t="s">
        <v>135</v>
      </c>
      <c r="I71" s="563" t="s">
        <v>732</v>
      </c>
      <c r="J71" s="552" t="s">
        <v>733</v>
      </c>
    </row>
    <row r="72" spans="1:254" ht="24.75" customHeight="1">
      <c r="A72" s="544">
        <v>58</v>
      </c>
      <c r="B72" s="502" t="s">
        <v>74</v>
      </c>
      <c r="C72" s="503"/>
      <c r="D72" s="538" t="s">
        <v>223</v>
      </c>
      <c r="E72" s="603">
        <v>22</v>
      </c>
      <c r="F72" s="504">
        <f t="shared" si="6"/>
        <v>528</v>
      </c>
      <c r="G72" s="504">
        <f t="shared" si="1"/>
        <v>528</v>
      </c>
      <c r="H72" s="565" t="s">
        <v>730</v>
      </c>
      <c r="I72" s="563" t="s">
        <v>731</v>
      </c>
      <c r="J72" s="552" t="s">
        <v>137</v>
      </c>
    </row>
    <row r="73" spans="1:254" ht="24.75" customHeight="1">
      <c r="A73" s="537">
        <v>59</v>
      </c>
      <c r="B73" s="578" t="s">
        <v>75</v>
      </c>
      <c r="C73" s="579"/>
      <c r="D73" s="487" t="s">
        <v>364</v>
      </c>
      <c r="E73" s="604">
        <v>31</v>
      </c>
      <c r="F73" s="581">
        <f t="shared" si="6"/>
        <v>744</v>
      </c>
      <c r="G73" s="581">
        <f t="shared" si="1"/>
        <v>744</v>
      </c>
      <c r="H73" s="582" t="s">
        <v>176</v>
      </c>
      <c r="I73" s="583" t="s">
        <v>365</v>
      </c>
      <c r="J73" s="605" t="s">
        <v>366</v>
      </c>
    </row>
    <row r="74" spans="1:254" ht="25.5" customHeight="1">
      <c r="A74" s="537">
        <v>60</v>
      </c>
      <c r="B74" s="502" t="s">
        <v>76</v>
      </c>
      <c r="C74" s="503"/>
      <c r="D74" s="538" t="s">
        <v>224</v>
      </c>
      <c r="E74" s="606">
        <v>15</v>
      </c>
      <c r="F74" s="504">
        <f t="shared" si="6"/>
        <v>360</v>
      </c>
      <c r="G74" s="504">
        <f t="shared" si="1"/>
        <v>360</v>
      </c>
      <c r="H74" s="505" t="s">
        <v>179</v>
      </c>
      <c r="I74" s="607" t="s">
        <v>367</v>
      </c>
      <c r="J74" s="552" t="s">
        <v>558</v>
      </c>
      <c r="K74" s="428"/>
    </row>
    <row r="75" spans="1:254" ht="25.5" customHeight="1">
      <c r="A75" s="537">
        <v>61</v>
      </c>
      <c r="B75" s="502" t="s">
        <v>77</v>
      </c>
      <c r="C75" s="503"/>
      <c r="D75" s="538" t="s">
        <v>225</v>
      </c>
      <c r="E75" s="603">
        <v>47</v>
      </c>
      <c r="F75" s="504">
        <f t="shared" si="6"/>
        <v>1128</v>
      </c>
      <c r="G75" s="504">
        <f t="shared" ref="G75:G139" si="7">E75*0.4*60</f>
        <v>1128</v>
      </c>
      <c r="H75" s="505" t="s">
        <v>740</v>
      </c>
      <c r="I75" s="608" t="s">
        <v>741</v>
      </c>
      <c r="J75" s="506" t="s">
        <v>744</v>
      </c>
    </row>
    <row r="76" spans="1:254" s="388" customFormat="1" ht="25.5" customHeight="1">
      <c r="A76" s="537">
        <v>62</v>
      </c>
      <c r="B76" s="502" t="s">
        <v>78</v>
      </c>
      <c r="C76" s="503"/>
      <c r="D76" s="538" t="s">
        <v>226</v>
      </c>
      <c r="E76" s="603">
        <v>56</v>
      </c>
      <c r="F76" s="504">
        <f t="shared" si="6"/>
        <v>1344.0000000000002</v>
      </c>
      <c r="G76" s="504">
        <f t="shared" si="7"/>
        <v>1344.0000000000002</v>
      </c>
      <c r="H76" s="505" t="s">
        <v>138</v>
      </c>
      <c r="I76" s="562" t="s">
        <v>369</v>
      </c>
      <c r="J76" s="552" t="s">
        <v>273</v>
      </c>
    </row>
    <row r="77" spans="1:254" s="388" customFormat="1" ht="23.25" customHeight="1">
      <c r="A77" s="537">
        <v>63</v>
      </c>
      <c r="B77" s="502" t="s">
        <v>79</v>
      </c>
      <c r="C77" s="503"/>
      <c r="D77" s="486" t="s">
        <v>227</v>
      </c>
      <c r="E77" s="603">
        <v>42</v>
      </c>
      <c r="F77" s="504">
        <f t="shared" si="6"/>
        <v>1008</v>
      </c>
      <c r="G77" s="504">
        <f t="shared" si="7"/>
        <v>1008</v>
      </c>
      <c r="H77" s="505" t="s">
        <v>173</v>
      </c>
      <c r="I77" s="562" t="s">
        <v>370</v>
      </c>
      <c r="J77" s="552" t="s">
        <v>560</v>
      </c>
    </row>
    <row r="78" spans="1:254" s="388" customFormat="1" ht="30.75" customHeight="1">
      <c r="A78" s="540">
        <v>64</v>
      </c>
      <c r="B78" s="510" t="s">
        <v>80</v>
      </c>
      <c r="C78" s="515"/>
      <c r="D78" s="516" t="s">
        <v>220</v>
      </c>
      <c r="E78" s="510">
        <v>25</v>
      </c>
      <c r="F78" s="511">
        <f t="shared" si="6"/>
        <v>600</v>
      </c>
      <c r="G78" s="511">
        <f t="shared" si="7"/>
        <v>600</v>
      </c>
      <c r="H78" s="512" t="s">
        <v>174</v>
      </c>
      <c r="I78" s="594" t="s">
        <v>594</v>
      </c>
      <c r="J78" s="599" t="s">
        <v>175</v>
      </c>
    </row>
    <row r="79" spans="1:254" s="438" customFormat="1" ht="27.75" customHeight="1">
      <c r="A79" s="609"/>
      <c r="B79" s="531" t="s">
        <v>81</v>
      </c>
      <c r="C79" s="532"/>
      <c r="D79" s="533" t="s">
        <v>2</v>
      </c>
      <c r="E79" s="527">
        <f>SUM(E80:E85)</f>
        <v>127</v>
      </c>
      <c r="F79" s="529">
        <f t="shared" si="6"/>
        <v>3048.0000000000005</v>
      </c>
      <c r="G79" s="529">
        <f t="shared" si="7"/>
        <v>3048.0000000000005</v>
      </c>
      <c r="H79" s="570"/>
      <c r="I79" s="570"/>
      <c r="J79" s="610"/>
      <c r="K79" s="437"/>
      <c r="L79" s="388"/>
      <c r="M79" s="388"/>
      <c r="N79" s="388"/>
      <c r="O79" s="388"/>
      <c r="P79" s="388"/>
      <c r="Q79" s="388"/>
      <c r="R79" s="388"/>
      <c r="S79" s="388"/>
      <c r="T79" s="388"/>
      <c r="U79" s="388"/>
      <c r="V79" s="388"/>
      <c r="W79" s="388"/>
      <c r="X79" s="388"/>
      <c r="Y79" s="388"/>
      <c r="Z79" s="388"/>
      <c r="AA79" s="388"/>
      <c r="AB79" s="388"/>
      <c r="AC79" s="388"/>
      <c r="AD79" s="388"/>
      <c r="AE79" s="388"/>
      <c r="AF79" s="388"/>
      <c r="AG79" s="388"/>
      <c r="AH79" s="388"/>
      <c r="AI79" s="388"/>
      <c r="AJ79" s="388"/>
      <c r="AK79" s="388"/>
      <c r="AL79" s="388"/>
      <c r="AM79" s="388"/>
      <c r="AN79" s="388"/>
      <c r="AO79" s="388"/>
      <c r="AP79" s="388"/>
      <c r="AQ79" s="388"/>
      <c r="AR79" s="388"/>
      <c r="AS79" s="388"/>
      <c r="AT79" s="388"/>
      <c r="AU79" s="388"/>
      <c r="AV79" s="388"/>
      <c r="AW79" s="388"/>
      <c r="AX79" s="388"/>
      <c r="AY79" s="388"/>
      <c r="AZ79" s="388"/>
      <c r="BA79" s="388"/>
      <c r="BB79" s="388"/>
      <c r="BC79" s="388"/>
      <c r="BD79" s="388"/>
      <c r="BE79" s="388"/>
      <c r="BF79" s="388"/>
      <c r="BG79" s="388"/>
      <c r="BH79" s="388"/>
      <c r="BI79" s="388"/>
      <c r="BJ79" s="388"/>
      <c r="BK79" s="388"/>
      <c r="BL79" s="388"/>
      <c r="BM79" s="388"/>
      <c r="BN79" s="388"/>
      <c r="BO79" s="388"/>
      <c r="BP79" s="388"/>
      <c r="BQ79" s="388"/>
      <c r="BR79" s="388"/>
      <c r="BS79" s="388"/>
      <c r="BT79" s="388"/>
      <c r="BU79" s="388"/>
      <c r="BV79" s="388"/>
      <c r="BW79" s="388"/>
      <c r="BX79" s="388"/>
      <c r="BY79" s="388"/>
      <c r="BZ79" s="388"/>
      <c r="CA79" s="388"/>
      <c r="CB79" s="388"/>
      <c r="CC79" s="388"/>
      <c r="CD79" s="388"/>
      <c r="CE79" s="388"/>
      <c r="CF79" s="388"/>
      <c r="CG79" s="388"/>
      <c r="CH79" s="388"/>
      <c r="CI79" s="388"/>
      <c r="CJ79" s="388"/>
      <c r="CK79" s="388"/>
      <c r="CL79" s="388"/>
      <c r="CM79" s="388"/>
      <c r="CN79" s="388"/>
      <c r="CO79" s="388"/>
      <c r="CP79" s="388"/>
      <c r="CQ79" s="388"/>
      <c r="CR79" s="388"/>
      <c r="CS79" s="388"/>
      <c r="CT79" s="388"/>
      <c r="CU79" s="388"/>
      <c r="CV79" s="388"/>
      <c r="CW79" s="388"/>
      <c r="CX79" s="388"/>
      <c r="CY79" s="388"/>
      <c r="CZ79" s="388"/>
      <c r="DA79" s="388"/>
      <c r="DB79" s="388"/>
      <c r="DC79" s="388"/>
      <c r="DD79" s="388"/>
      <c r="DE79" s="388"/>
      <c r="DF79" s="388"/>
      <c r="DG79" s="388"/>
      <c r="DH79" s="388"/>
      <c r="DI79" s="388"/>
      <c r="DJ79" s="388"/>
      <c r="DK79" s="388"/>
      <c r="DL79" s="388"/>
      <c r="DM79" s="388"/>
      <c r="DN79" s="388"/>
      <c r="DO79" s="388"/>
      <c r="DP79" s="388"/>
      <c r="DQ79" s="388"/>
      <c r="DR79" s="388"/>
      <c r="DS79" s="388"/>
      <c r="DT79" s="388"/>
      <c r="DU79" s="388"/>
      <c r="DV79" s="388"/>
      <c r="DW79" s="388"/>
      <c r="DX79" s="388"/>
      <c r="DY79" s="388"/>
      <c r="DZ79" s="388"/>
      <c r="EA79" s="388"/>
      <c r="EB79" s="388"/>
      <c r="EC79" s="388"/>
      <c r="ED79" s="388"/>
      <c r="EE79" s="388"/>
      <c r="EF79" s="388"/>
      <c r="EG79" s="388"/>
      <c r="EH79" s="388"/>
      <c r="EI79" s="388"/>
      <c r="EJ79" s="388"/>
      <c r="EK79" s="388"/>
      <c r="EL79" s="388"/>
      <c r="EM79" s="388"/>
      <c r="EN79" s="388"/>
      <c r="EO79" s="388"/>
      <c r="EP79" s="388"/>
      <c r="EQ79" s="388"/>
      <c r="ER79" s="388"/>
      <c r="ES79" s="388"/>
      <c r="ET79" s="388"/>
      <c r="EU79" s="388"/>
      <c r="EV79" s="388"/>
      <c r="EW79" s="388"/>
      <c r="EX79" s="388"/>
      <c r="EY79" s="388"/>
      <c r="EZ79" s="388"/>
      <c r="FA79" s="388"/>
      <c r="FB79" s="388"/>
      <c r="FC79" s="388"/>
      <c r="FD79" s="388"/>
      <c r="FE79" s="388"/>
      <c r="FF79" s="388"/>
      <c r="FG79" s="388"/>
      <c r="FH79" s="388"/>
      <c r="FI79" s="388"/>
      <c r="FJ79" s="388"/>
      <c r="FK79" s="388"/>
      <c r="FL79" s="388"/>
      <c r="FM79" s="388"/>
      <c r="FN79" s="388"/>
      <c r="FO79" s="388"/>
      <c r="FP79" s="388"/>
      <c r="FQ79" s="388"/>
      <c r="FR79" s="388"/>
      <c r="FS79" s="388"/>
      <c r="FT79" s="388"/>
      <c r="FU79" s="388"/>
      <c r="FV79" s="388"/>
      <c r="FW79" s="388"/>
      <c r="FX79" s="388"/>
      <c r="FY79" s="388"/>
      <c r="FZ79" s="388"/>
      <c r="GA79" s="388"/>
      <c r="GB79" s="388"/>
      <c r="GC79" s="388"/>
      <c r="GD79" s="388"/>
      <c r="GE79" s="388"/>
      <c r="GF79" s="388"/>
      <c r="GG79" s="388"/>
      <c r="GH79" s="388"/>
      <c r="GI79" s="388"/>
      <c r="GJ79" s="388"/>
      <c r="GK79" s="388"/>
      <c r="GL79" s="388"/>
      <c r="GM79" s="388"/>
      <c r="GN79" s="388"/>
      <c r="GO79" s="388"/>
      <c r="GP79" s="388"/>
      <c r="GQ79" s="388"/>
      <c r="GR79" s="388"/>
      <c r="GS79" s="388"/>
      <c r="GT79" s="388"/>
      <c r="GU79" s="388"/>
      <c r="GV79" s="388"/>
      <c r="GW79" s="388"/>
      <c r="GX79" s="388"/>
      <c r="GY79" s="388"/>
      <c r="GZ79" s="388"/>
      <c r="HA79" s="388"/>
      <c r="HB79" s="388"/>
      <c r="HC79" s="388"/>
      <c r="HD79" s="388"/>
      <c r="HE79" s="388"/>
      <c r="HF79" s="388"/>
      <c r="HG79" s="388"/>
      <c r="HH79" s="388"/>
      <c r="HI79" s="388"/>
      <c r="HJ79" s="388"/>
      <c r="HK79" s="388"/>
      <c r="HL79" s="388"/>
      <c r="HM79" s="388"/>
      <c r="HN79" s="388"/>
      <c r="HO79" s="388"/>
      <c r="HP79" s="388"/>
      <c r="HQ79" s="388"/>
      <c r="HR79" s="388"/>
      <c r="HS79" s="388"/>
      <c r="HT79" s="388"/>
      <c r="HU79" s="388"/>
      <c r="HV79" s="388"/>
      <c r="HW79" s="388"/>
      <c r="HX79" s="388"/>
      <c r="HY79" s="388"/>
      <c r="HZ79" s="388"/>
      <c r="IA79" s="388"/>
      <c r="IB79" s="388"/>
      <c r="IC79" s="388"/>
      <c r="ID79" s="388"/>
      <c r="IE79" s="388"/>
      <c r="IF79" s="388"/>
      <c r="IG79" s="388"/>
      <c r="IH79" s="388"/>
      <c r="II79" s="388"/>
      <c r="IJ79" s="388"/>
      <c r="IK79" s="388"/>
      <c r="IL79" s="388"/>
      <c r="IM79" s="388"/>
      <c r="IN79" s="388"/>
      <c r="IO79" s="388"/>
      <c r="IP79" s="388"/>
      <c r="IQ79" s="388"/>
      <c r="IR79" s="388"/>
      <c r="IS79" s="388"/>
      <c r="IT79" s="388"/>
    </row>
    <row r="80" spans="1:254" s="388" customFormat="1" ht="23.25" customHeight="1">
      <c r="A80" s="537">
        <v>65</v>
      </c>
      <c r="B80" s="545" t="s">
        <v>82</v>
      </c>
      <c r="C80" s="546"/>
      <c r="D80" s="560" t="s">
        <v>204</v>
      </c>
      <c r="E80" s="544">
        <v>20</v>
      </c>
      <c r="F80" s="548">
        <f t="shared" si="6"/>
        <v>480</v>
      </c>
      <c r="G80" s="548">
        <f t="shared" si="7"/>
        <v>480</v>
      </c>
      <c r="H80" s="549" t="s">
        <v>291</v>
      </c>
      <c r="I80" s="561" t="s">
        <v>548</v>
      </c>
      <c r="J80" s="550" t="s">
        <v>549</v>
      </c>
      <c r="K80" s="437"/>
    </row>
    <row r="81" spans="1:11" s="388" customFormat="1" ht="22.5" customHeight="1">
      <c r="A81" s="537">
        <v>66</v>
      </c>
      <c r="B81" s="502" t="s">
        <v>668</v>
      </c>
      <c r="C81" s="503"/>
      <c r="D81" s="538" t="s">
        <v>658</v>
      </c>
      <c r="E81" s="537">
        <v>29</v>
      </c>
      <c r="F81" s="504">
        <f t="shared" si="6"/>
        <v>696.00000000000011</v>
      </c>
      <c r="G81" s="504">
        <f t="shared" si="7"/>
        <v>696.00000000000011</v>
      </c>
      <c r="H81" s="505" t="s">
        <v>659</v>
      </c>
      <c r="I81" s="562" t="s">
        <v>660</v>
      </c>
      <c r="J81" s="506" t="s">
        <v>661</v>
      </c>
      <c r="K81" s="437"/>
    </row>
    <row r="82" spans="1:11" s="388" customFormat="1" ht="25.5" customHeight="1">
      <c r="A82" s="537">
        <v>67</v>
      </c>
      <c r="B82" s="502" t="s">
        <v>83</v>
      </c>
      <c r="C82" s="503"/>
      <c r="D82" s="538" t="s">
        <v>205</v>
      </c>
      <c r="E82" s="537">
        <v>18</v>
      </c>
      <c r="F82" s="504">
        <f t="shared" si="6"/>
        <v>432</v>
      </c>
      <c r="G82" s="504">
        <f t="shared" si="7"/>
        <v>432</v>
      </c>
      <c r="H82" s="565" t="s">
        <v>372</v>
      </c>
      <c r="I82" s="562" t="s">
        <v>373</v>
      </c>
      <c r="J82" s="506" t="s">
        <v>550</v>
      </c>
      <c r="K82" s="437"/>
    </row>
    <row r="83" spans="1:11" s="388" customFormat="1" ht="25.5" customHeight="1">
      <c r="A83" s="537">
        <v>68</v>
      </c>
      <c r="B83" s="502" t="s">
        <v>85</v>
      </c>
      <c r="C83" s="503"/>
      <c r="D83" s="538" t="s">
        <v>207</v>
      </c>
      <c r="E83" s="537">
        <v>17</v>
      </c>
      <c r="F83" s="504">
        <f t="shared" si="6"/>
        <v>408.00000000000006</v>
      </c>
      <c r="G83" s="504">
        <f t="shared" si="7"/>
        <v>408.00000000000006</v>
      </c>
      <c r="H83" s="505" t="s">
        <v>275</v>
      </c>
      <c r="I83" s="562" t="s">
        <v>375</v>
      </c>
      <c r="J83" s="552" t="s">
        <v>371</v>
      </c>
      <c r="K83" s="439"/>
    </row>
    <row r="84" spans="1:11" s="388" customFormat="1" ht="25.5" customHeight="1">
      <c r="A84" s="537">
        <v>69</v>
      </c>
      <c r="B84" s="502" t="s">
        <v>86</v>
      </c>
      <c r="C84" s="503"/>
      <c r="D84" s="486" t="s">
        <v>229</v>
      </c>
      <c r="E84" s="537">
        <v>25</v>
      </c>
      <c r="F84" s="504">
        <f t="shared" si="6"/>
        <v>600</v>
      </c>
      <c r="G84" s="504">
        <f t="shared" si="7"/>
        <v>600</v>
      </c>
      <c r="H84" s="505" t="s">
        <v>302</v>
      </c>
      <c r="I84" s="562" t="s">
        <v>376</v>
      </c>
      <c r="J84" s="552" t="s">
        <v>551</v>
      </c>
      <c r="K84" s="437"/>
    </row>
    <row r="85" spans="1:11" s="388" customFormat="1" ht="30" customHeight="1">
      <c r="A85" s="537">
        <v>70</v>
      </c>
      <c r="B85" s="510" t="s">
        <v>650</v>
      </c>
      <c r="C85" s="598"/>
      <c r="D85" s="516" t="s">
        <v>255</v>
      </c>
      <c r="E85" s="540">
        <v>18</v>
      </c>
      <c r="F85" s="511">
        <f t="shared" si="6"/>
        <v>432</v>
      </c>
      <c r="G85" s="511">
        <f t="shared" si="7"/>
        <v>432</v>
      </c>
      <c r="H85" s="611" t="s">
        <v>256</v>
      </c>
      <c r="I85" s="594" t="s">
        <v>553</v>
      </c>
      <c r="J85" s="612" t="s">
        <v>554</v>
      </c>
      <c r="K85" s="439"/>
    </row>
    <row r="86" spans="1:11" s="388" customFormat="1" ht="30" customHeight="1">
      <c r="A86" s="595"/>
      <c r="B86" s="531" t="s">
        <v>87</v>
      </c>
      <c r="C86" s="613"/>
      <c r="D86" s="614" t="s">
        <v>17</v>
      </c>
      <c r="E86" s="615">
        <f>SUM(E87:E88)</f>
        <v>50</v>
      </c>
      <c r="F86" s="529">
        <f t="shared" si="6"/>
        <v>1200</v>
      </c>
      <c r="G86" s="529">
        <f t="shared" si="7"/>
        <v>1200</v>
      </c>
      <c r="H86" s="616"/>
      <c r="I86" s="616"/>
      <c r="J86" s="600"/>
      <c r="K86" s="439"/>
    </row>
    <row r="87" spans="1:11" s="388" customFormat="1" ht="18" customHeight="1">
      <c r="A87" s="544">
        <v>71</v>
      </c>
      <c r="B87" s="544" t="s">
        <v>621</v>
      </c>
      <c r="C87" s="546"/>
      <c r="D87" s="560" t="s">
        <v>584</v>
      </c>
      <c r="E87" s="544">
        <v>32</v>
      </c>
      <c r="F87" s="548">
        <f t="shared" si="6"/>
        <v>768</v>
      </c>
      <c r="G87" s="548">
        <f t="shared" si="7"/>
        <v>768</v>
      </c>
      <c r="H87" s="549" t="s">
        <v>585</v>
      </c>
      <c r="I87" s="561" t="s">
        <v>586</v>
      </c>
      <c r="J87" s="550" t="s">
        <v>587</v>
      </c>
      <c r="K87" s="439"/>
    </row>
    <row r="88" spans="1:11" s="388" customFormat="1" ht="25.5" customHeight="1">
      <c r="A88" s="656">
        <v>72</v>
      </c>
      <c r="B88" s="656" t="s">
        <v>620</v>
      </c>
      <c r="C88" s="579"/>
      <c r="D88" s="580" t="s">
        <v>622</v>
      </c>
      <c r="E88" s="656">
        <v>18</v>
      </c>
      <c r="F88" s="581">
        <f t="shared" si="6"/>
        <v>432</v>
      </c>
      <c r="G88" s="581">
        <f t="shared" si="7"/>
        <v>432</v>
      </c>
      <c r="H88" s="582" t="s">
        <v>635</v>
      </c>
      <c r="I88" s="657" t="s">
        <v>633</v>
      </c>
      <c r="J88" s="658" t="s">
        <v>634</v>
      </c>
      <c r="K88" s="439"/>
    </row>
    <row r="89" spans="1:11" s="450" customFormat="1" ht="30" customHeight="1">
      <c r="A89" s="595"/>
      <c r="B89" s="531" t="s">
        <v>89</v>
      </c>
      <c r="C89" s="655"/>
      <c r="D89" s="533" t="s">
        <v>9</v>
      </c>
      <c r="E89" s="527">
        <f>SUM(E90:E91)</f>
        <v>65</v>
      </c>
      <c r="F89" s="529">
        <f t="shared" si="6"/>
        <v>1560</v>
      </c>
      <c r="G89" s="529">
        <f t="shared" si="7"/>
        <v>1560</v>
      </c>
      <c r="H89" s="570"/>
      <c r="I89" s="570"/>
      <c r="J89" s="610"/>
      <c r="K89" s="449"/>
    </row>
    <row r="90" spans="1:11" s="450" customFormat="1" ht="24.75" customHeight="1">
      <c r="A90" s="541">
        <v>73</v>
      </c>
      <c r="B90" s="545" t="s">
        <v>90</v>
      </c>
      <c r="C90" s="546"/>
      <c r="D90" s="560" t="s">
        <v>231</v>
      </c>
      <c r="E90" s="544">
        <v>40</v>
      </c>
      <c r="F90" s="548">
        <f t="shared" si="6"/>
        <v>960</v>
      </c>
      <c r="G90" s="548">
        <f t="shared" si="7"/>
        <v>960</v>
      </c>
      <c r="H90" s="549" t="s">
        <v>276</v>
      </c>
      <c r="I90" s="577" t="s">
        <v>379</v>
      </c>
      <c r="J90" s="550" t="s">
        <v>737</v>
      </c>
      <c r="K90" s="449"/>
    </row>
    <row r="91" spans="1:11" s="450" customFormat="1" ht="24" customHeight="1">
      <c r="A91" s="540">
        <v>74</v>
      </c>
      <c r="B91" s="510" t="s">
        <v>91</v>
      </c>
      <c r="C91" s="515"/>
      <c r="D91" s="516" t="s">
        <v>232</v>
      </c>
      <c r="E91" s="510">
        <v>25</v>
      </c>
      <c r="F91" s="511">
        <f t="shared" si="6"/>
        <v>600</v>
      </c>
      <c r="G91" s="511">
        <f t="shared" si="7"/>
        <v>600</v>
      </c>
      <c r="H91" s="512" t="s">
        <v>167</v>
      </c>
      <c r="I91" s="513" t="s">
        <v>724</v>
      </c>
      <c r="J91" s="523" t="s">
        <v>725</v>
      </c>
    </row>
    <row r="92" spans="1:11" s="450" customFormat="1" ht="30" customHeight="1">
      <c r="A92" s="530"/>
      <c r="B92" s="531" t="s">
        <v>92</v>
      </c>
      <c r="C92" s="532"/>
      <c r="D92" s="533" t="s">
        <v>10</v>
      </c>
      <c r="E92" s="527">
        <f>SUM(E93:E98)</f>
        <v>262</v>
      </c>
      <c r="F92" s="529">
        <f t="shared" si="6"/>
        <v>6288.0000000000009</v>
      </c>
      <c r="G92" s="529">
        <f t="shared" si="7"/>
        <v>6288.0000000000009</v>
      </c>
      <c r="H92" s="570"/>
      <c r="I92" s="570"/>
      <c r="J92" s="530"/>
      <c r="K92" s="449"/>
    </row>
    <row r="93" spans="1:11" s="450" customFormat="1" ht="19.5" customHeight="1">
      <c r="A93" s="544">
        <v>75</v>
      </c>
      <c r="B93" s="617" t="s">
        <v>767</v>
      </c>
      <c r="C93" s="618"/>
      <c r="D93" s="520" t="s">
        <v>768</v>
      </c>
      <c r="E93" s="619">
        <v>34</v>
      </c>
      <c r="F93" s="620">
        <f>E93*0.4*60</f>
        <v>816.00000000000011</v>
      </c>
      <c r="G93" s="620">
        <f>E93*0.4*60</f>
        <v>816.00000000000011</v>
      </c>
      <c r="H93" s="549" t="s">
        <v>769</v>
      </c>
      <c r="I93" s="549" t="s">
        <v>770</v>
      </c>
      <c r="J93" s="575" t="s">
        <v>771</v>
      </c>
      <c r="K93" s="449"/>
    </row>
    <row r="94" spans="1:11" s="450" customFormat="1" ht="30" customHeight="1">
      <c r="A94" s="537">
        <v>76</v>
      </c>
      <c r="B94" s="502" t="s">
        <v>93</v>
      </c>
      <c r="C94" s="503"/>
      <c r="D94" s="538" t="s">
        <v>233</v>
      </c>
      <c r="E94" s="537">
        <v>37</v>
      </c>
      <c r="F94" s="504">
        <f t="shared" si="6"/>
        <v>888</v>
      </c>
      <c r="G94" s="504">
        <f t="shared" si="7"/>
        <v>888</v>
      </c>
      <c r="H94" s="565" t="s">
        <v>383</v>
      </c>
      <c r="I94" s="563" t="s">
        <v>380</v>
      </c>
      <c r="J94" s="506" t="s">
        <v>526</v>
      </c>
      <c r="K94" s="449"/>
    </row>
    <row r="95" spans="1:11" s="450" customFormat="1" ht="19.5" customHeight="1">
      <c r="A95" s="537">
        <v>77</v>
      </c>
      <c r="B95" s="502" t="s">
        <v>94</v>
      </c>
      <c r="C95" s="503"/>
      <c r="D95" s="501" t="s">
        <v>384</v>
      </c>
      <c r="E95" s="537">
        <v>26</v>
      </c>
      <c r="F95" s="504">
        <f t="shared" si="6"/>
        <v>624</v>
      </c>
      <c r="G95" s="504">
        <f t="shared" si="7"/>
        <v>624</v>
      </c>
      <c r="H95" s="505" t="s">
        <v>293</v>
      </c>
      <c r="I95" s="563" t="s">
        <v>381</v>
      </c>
      <c r="J95" s="552" t="s">
        <v>697</v>
      </c>
    </row>
    <row r="96" spans="1:11" s="450" customFormat="1" ht="19.5" customHeight="1">
      <c r="A96" s="540">
        <v>78</v>
      </c>
      <c r="B96" s="502" t="s">
        <v>95</v>
      </c>
      <c r="C96" s="503"/>
      <c r="D96" s="538" t="s">
        <v>234</v>
      </c>
      <c r="E96" s="537">
        <v>50</v>
      </c>
      <c r="F96" s="504">
        <f t="shared" si="6"/>
        <v>1200</v>
      </c>
      <c r="G96" s="504">
        <f t="shared" si="7"/>
        <v>1200</v>
      </c>
      <c r="H96" s="505" t="s">
        <v>139</v>
      </c>
      <c r="I96" s="563" t="s">
        <v>382</v>
      </c>
      <c r="J96" s="621" t="s">
        <v>528</v>
      </c>
    </row>
    <row r="97" spans="1:10" s="450" customFormat="1" ht="25.5" customHeight="1">
      <c r="A97" s="544">
        <v>79</v>
      </c>
      <c r="B97" s="537" t="s">
        <v>494</v>
      </c>
      <c r="C97" s="503"/>
      <c r="D97" s="538" t="s">
        <v>495</v>
      </c>
      <c r="E97" s="537">
        <v>70</v>
      </c>
      <c r="F97" s="504">
        <f t="shared" si="6"/>
        <v>1680</v>
      </c>
      <c r="G97" s="504">
        <f t="shared" si="7"/>
        <v>1680</v>
      </c>
      <c r="H97" s="622" t="s">
        <v>496</v>
      </c>
      <c r="I97" s="563" t="s">
        <v>497</v>
      </c>
      <c r="J97" s="562" t="s">
        <v>502</v>
      </c>
    </row>
    <row r="98" spans="1:10" s="522" customFormat="1" ht="28.5" customHeight="1">
      <c r="A98" s="540">
        <v>80</v>
      </c>
      <c r="B98" s="510" t="s">
        <v>712</v>
      </c>
      <c r="C98" s="515"/>
      <c r="D98" s="516" t="s">
        <v>802</v>
      </c>
      <c r="E98" s="540">
        <f>55-10</f>
        <v>45</v>
      </c>
      <c r="F98" s="511">
        <f t="shared" si="6"/>
        <v>1080</v>
      </c>
      <c r="G98" s="511">
        <f t="shared" si="7"/>
        <v>1080</v>
      </c>
      <c r="H98" s="623" t="s">
        <v>803</v>
      </c>
      <c r="I98" s="513" t="s">
        <v>715</v>
      </c>
      <c r="J98" s="624" t="s">
        <v>716</v>
      </c>
    </row>
    <row r="99" spans="1:10" s="450" customFormat="1" ht="30.75" customHeight="1">
      <c r="A99" s="530"/>
      <c r="B99" s="531" t="s">
        <v>96</v>
      </c>
      <c r="C99" s="532"/>
      <c r="D99" s="533" t="s">
        <v>14</v>
      </c>
      <c r="E99" s="615">
        <f>SUM(E100:E125)</f>
        <v>1045</v>
      </c>
      <c r="F99" s="615">
        <f t="shared" si="6"/>
        <v>25080</v>
      </c>
      <c r="G99" s="625">
        <f t="shared" si="7"/>
        <v>25080</v>
      </c>
      <c r="H99" s="570"/>
      <c r="I99" s="570"/>
      <c r="J99" s="530"/>
    </row>
    <row r="100" spans="1:10" s="450" customFormat="1" ht="23.25" customHeight="1">
      <c r="A100" s="544">
        <v>81</v>
      </c>
      <c r="B100" s="545" t="s">
        <v>97</v>
      </c>
      <c r="C100" s="546"/>
      <c r="D100" s="560" t="s">
        <v>235</v>
      </c>
      <c r="E100" s="544">
        <v>40</v>
      </c>
      <c r="F100" s="548">
        <f t="shared" si="6"/>
        <v>960</v>
      </c>
      <c r="G100" s="548">
        <f t="shared" si="7"/>
        <v>960</v>
      </c>
      <c r="H100" s="549" t="s">
        <v>277</v>
      </c>
      <c r="I100" s="561" t="s">
        <v>385</v>
      </c>
      <c r="J100" s="596" t="s">
        <v>278</v>
      </c>
    </row>
    <row r="101" spans="1:10" s="450" customFormat="1" ht="27.75" customHeight="1">
      <c r="A101" s="537">
        <v>82</v>
      </c>
      <c r="B101" s="502" t="s">
        <v>98</v>
      </c>
      <c r="C101" s="503"/>
      <c r="D101" s="538" t="s">
        <v>236</v>
      </c>
      <c r="E101" s="537">
        <v>25</v>
      </c>
      <c r="F101" s="504">
        <f t="shared" si="6"/>
        <v>600</v>
      </c>
      <c r="G101" s="504">
        <f t="shared" si="7"/>
        <v>600</v>
      </c>
      <c r="H101" s="505" t="s">
        <v>279</v>
      </c>
      <c r="I101" s="563" t="s">
        <v>541</v>
      </c>
      <c r="J101" s="506" t="s">
        <v>542</v>
      </c>
    </row>
    <row r="102" spans="1:10" s="522" customFormat="1" ht="17.25" customHeight="1">
      <c r="A102" s="537">
        <v>83</v>
      </c>
      <c r="B102" s="502" t="s">
        <v>99</v>
      </c>
      <c r="C102" s="503"/>
      <c r="D102" s="501" t="s">
        <v>398</v>
      </c>
      <c r="E102" s="537">
        <v>77</v>
      </c>
      <c r="F102" s="504">
        <f t="shared" si="6"/>
        <v>1848</v>
      </c>
      <c r="G102" s="504">
        <f t="shared" si="7"/>
        <v>1848</v>
      </c>
      <c r="H102" s="505" t="s">
        <v>280</v>
      </c>
      <c r="I102" s="563" t="s">
        <v>386</v>
      </c>
      <c r="J102" s="506" t="s">
        <v>579</v>
      </c>
    </row>
    <row r="103" spans="1:10" s="450" customFormat="1" ht="24" customHeight="1">
      <c r="A103" s="537">
        <v>84</v>
      </c>
      <c r="B103" s="502" t="s">
        <v>100</v>
      </c>
      <c r="C103" s="503"/>
      <c r="D103" s="538" t="s">
        <v>237</v>
      </c>
      <c r="E103" s="537">
        <v>43</v>
      </c>
      <c r="F103" s="504">
        <f t="shared" si="6"/>
        <v>1032</v>
      </c>
      <c r="G103" s="504">
        <f t="shared" si="7"/>
        <v>1032</v>
      </c>
      <c r="H103" s="565" t="s">
        <v>399</v>
      </c>
      <c r="I103" s="563" t="s">
        <v>387</v>
      </c>
      <c r="J103" s="552" t="s">
        <v>281</v>
      </c>
    </row>
    <row r="104" spans="1:10" s="450" customFormat="1" ht="22.5" customHeight="1">
      <c r="A104" s="537">
        <v>85</v>
      </c>
      <c r="B104" s="502" t="s">
        <v>101</v>
      </c>
      <c r="C104" s="503"/>
      <c r="D104" s="501" t="s">
        <v>521</v>
      </c>
      <c r="E104" s="537">
        <v>30</v>
      </c>
      <c r="F104" s="504">
        <f t="shared" si="6"/>
        <v>720</v>
      </c>
      <c r="G104" s="504">
        <f t="shared" si="7"/>
        <v>720</v>
      </c>
      <c r="H104" s="505" t="s">
        <v>282</v>
      </c>
      <c r="I104" s="562" t="s">
        <v>507</v>
      </c>
      <c r="J104" s="506" t="s">
        <v>508</v>
      </c>
    </row>
    <row r="105" spans="1:10" s="450" customFormat="1" ht="29.25" customHeight="1">
      <c r="A105" s="537">
        <v>86</v>
      </c>
      <c r="B105" s="502" t="s">
        <v>102</v>
      </c>
      <c r="C105" s="503"/>
      <c r="D105" s="501" t="s">
        <v>400</v>
      </c>
      <c r="E105" s="537">
        <v>41</v>
      </c>
      <c r="F105" s="504">
        <f t="shared" si="6"/>
        <v>984.00000000000011</v>
      </c>
      <c r="G105" s="504">
        <f t="shared" si="7"/>
        <v>984.00000000000011</v>
      </c>
      <c r="H105" s="505" t="s">
        <v>165</v>
      </c>
      <c r="I105" s="563" t="s">
        <v>388</v>
      </c>
      <c r="J105" s="506" t="s">
        <v>283</v>
      </c>
    </row>
    <row r="106" spans="1:10" s="450" customFormat="1" ht="21" customHeight="1">
      <c r="A106" s="537">
        <v>87</v>
      </c>
      <c r="B106" s="502" t="s">
        <v>103</v>
      </c>
      <c r="C106" s="503"/>
      <c r="D106" s="501" t="s">
        <v>401</v>
      </c>
      <c r="E106" s="537">
        <v>33</v>
      </c>
      <c r="F106" s="504">
        <f t="shared" si="6"/>
        <v>792.00000000000011</v>
      </c>
      <c r="G106" s="504">
        <f t="shared" si="7"/>
        <v>792.00000000000011</v>
      </c>
      <c r="H106" s="505" t="s">
        <v>288</v>
      </c>
      <c r="I106" s="563" t="s">
        <v>389</v>
      </c>
      <c r="J106" s="552" t="s">
        <v>284</v>
      </c>
    </row>
    <row r="107" spans="1:10" s="450" customFormat="1" ht="21.75" customHeight="1">
      <c r="A107" s="537">
        <v>88</v>
      </c>
      <c r="B107" s="502" t="s">
        <v>104</v>
      </c>
      <c r="C107" s="503"/>
      <c r="D107" s="538" t="s">
        <v>238</v>
      </c>
      <c r="E107" s="537">
        <v>50</v>
      </c>
      <c r="F107" s="504">
        <f t="shared" si="6"/>
        <v>1200</v>
      </c>
      <c r="G107" s="504">
        <f t="shared" si="7"/>
        <v>1200</v>
      </c>
      <c r="H107" s="505" t="s">
        <v>285</v>
      </c>
      <c r="I107" s="563" t="s">
        <v>503</v>
      </c>
      <c r="J107" s="506" t="s">
        <v>576</v>
      </c>
    </row>
    <row r="108" spans="1:10" s="522" customFormat="1" ht="30" customHeight="1">
      <c r="A108" s="537">
        <v>89</v>
      </c>
      <c r="B108" s="502" t="s">
        <v>105</v>
      </c>
      <c r="C108" s="503"/>
      <c r="D108" s="538" t="s">
        <v>402</v>
      </c>
      <c r="E108" s="537">
        <v>68</v>
      </c>
      <c r="F108" s="504">
        <f t="shared" si="6"/>
        <v>1632.0000000000002</v>
      </c>
      <c r="G108" s="504">
        <f t="shared" si="7"/>
        <v>1632.0000000000002</v>
      </c>
      <c r="H108" s="505" t="s">
        <v>289</v>
      </c>
      <c r="I108" s="563" t="s">
        <v>390</v>
      </c>
      <c r="J108" s="506" t="s">
        <v>164</v>
      </c>
    </row>
    <row r="109" spans="1:10" s="522" customFormat="1" ht="17.25" customHeight="1">
      <c r="A109" s="537">
        <v>90</v>
      </c>
      <c r="B109" s="502" t="s">
        <v>106</v>
      </c>
      <c r="C109" s="503"/>
      <c r="D109" s="538" t="s">
        <v>239</v>
      </c>
      <c r="E109" s="537">
        <v>56</v>
      </c>
      <c r="F109" s="504">
        <f t="shared" si="6"/>
        <v>1344.0000000000002</v>
      </c>
      <c r="G109" s="504">
        <f t="shared" si="7"/>
        <v>1344.0000000000002</v>
      </c>
      <c r="H109" s="505" t="s">
        <v>757</v>
      </c>
      <c r="I109" s="563" t="s">
        <v>391</v>
      </c>
      <c r="J109" s="626" t="s">
        <v>158</v>
      </c>
    </row>
    <row r="110" spans="1:10" s="450" customFormat="1" ht="27" customHeight="1">
      <c r="A110" s="537">
        <v>91</v>
      </c>
      <c r="B110" s="502" t="s">
        <v>107</v>
      </c>
      <c r="C110" s="503"/>
      <c r="D110" s="538" t="s">
        <v>240</v>
      </c>
      <c r="E110" s="537">
        <v>20</v>
      </c>
      <c r="F110" s="504">
        <f t="shared" si="6"/>
        <v>480</v>
      </c>
      <c r="G110" s="504">
        <f t="shared" si="7"/>
        <v>480</v>
      </c>
      <c r="H110" s="505" t="s">
        <v>403</v>
      </c>
      <c r="I110" s="563" t="s">
        <v>392</v>
      </c>
      <c r="J110" s="506" t="s">
        <v>581</v>
      </c>
    </row>
    <row r="111" spans="1:10" s="450" customFormat="1" ht="27" customHeight="1">
      <c r="A111" s="537">
        <v>92</v>
      </c>
      <c r="B111" s="502" t="s">
        <v>108</v>
      </c>
      <c r="C111" s="503"/>
      <c r="D111" s="501" t="s">
        <v>404</v>
      </c>
      <c r="E111" s="537">
        <v>43</v>
      </c>
      <c r="F111" s="504">
        <f t="shared" si="6"/>
        <v>1032</v>
      </c>
      <c r="G111" s="504">
        <f t="shared" si="7"/>
        <v>1032</v>
      </c>
      <c r="H111" s="505" t="s">
        <v>162</v>
      </c>
      <c r="I111" s="563" t="s">
        <v>393</v>
      </c>
      <c r="J111" s="506" t="s">
        <v>163</v>
      </c>
    </row>
    <row r="112" spans="1:10" s="450" customFormat="1" ht="30" customHeight="1">
      <c r="A112" s="537">
        <v>93</v>
      </c>
      <c r="B112" s="502" t="s">
        <v>109</v>
      </c>
      <c r="C112" s="503"/>
      <c r="D112" s="538" t="s">
        <v>241</v>
      </c>
      <c r="E112" s="537">
        <v>38</v>
      </c>
      <c r="F112" s="504">
        <f t="shared" si="6"/>
        <v>912.00000000000011</v>
      </c>
      <c r="G112" s="504">
        <f t="shared" si="7"/>
        <v>912.00000000000011</v>
      </c>
      <c r="H112" s="505" t="s">
        <v>290</v>
      </c>
      <c r="I112" s="562" t="s">
        <v>405</v>
      </c>
      <c r="J112" s="506" t="s">
        <v>543</v>
      </c>
    </row>
    <row r="113" spans="1:10" s="524" customFormat="1" ht="28.5" customHeight="1">
      <c r="A113" s="537">
        <v>94</v>
      </c>
      <c r="B113" s="502" t="s">
        <v>110</v>
      </c>
      <c r="C113" s="503"/>
      <c r="D113" s="538" t="s">
        <v>242</v>
      </c>
      <c r="E113" s="537">
        <f>90-20</f>
        <v>70</v>
      </c>
      <c r="F113" s="504">
        <f t="shared" si="6"/>
        <v>1680</v>
      </c>
      <c r="G113" s="504">
        <f t="shared" si="7"/>
        <v>1680</v>
      </c>
      <c r="H113" s="565" t="s">
        <v>406</v>
      </c>
      <c r="I113" s="562" t="s">
        <v>394</v>
      </c>
      <c r="J113" s="506" t="s">
        <v>155</v>
      </c>
    </row>
    <row r="114" spans="1:10" s="455" customFormat="1" ht="30" customHeight="1">
      <c r="A114" s="537">
        <v>95</v>
      </c>
      <c r="B114" s="502" t="s">
        <v>112</v>
      </c>
      <c r="C114" s="503"/>
      <c r="D114" s="501" t="s">
        <v>409</v>
      </c>
      <c r="E114" s="537">
        <v>44</v>
      </c>
      <c r="F114" s="504">
        <f t="shared" si="6"/>
        <v>1056</v>
      </c>
      <c r="G114" s="504">
        <f t="shared" si="7"/>
        <v>1056</v>
      </c>
      <c r="H114" s="505" t="s">
        <v>156</v>
      </c>
      <c r="I114" s="563" t="s">
        <v>396</v>
      </c>
      <c r="J114" s="506" t="s">
        <v>157</v>
      </c>
    </row>
    <row r="115" spans="1:10" s="455" customFormat="1" ht="25.5" customHeight="1">
      <c r="A115" s="537">
        <v>96</v>
      </c>
      <c r="B115" s="502" t="s">
        <v>113</v>
      </c>
      <c r="C115" s="503"/>
      <c r="D115" s="538" t="s">
        <v>243</v>
      </c>
      <c r="E115" s="537">
        <v>43</v>
      </c>
      <c r="F115" s="504">
        <f t="shared" si="6"/>
        <v>1032</v>
      </c>
      <c r="G115" s="504">
        <f t="shared" si="7"/>
        <v>1032</v>
      </c>
      <c r="H115" s="505" t="s">
        <v>159</v>
      </c>
      <c r="I115" s="562" t="s">
        <v>410</v>
      </c>
      <c r="J115" s="506" t="s">
        <v>160</v>
      </c>
    </row>
    <row r="116" spans="1:10" s="455" customFormat="1" ht="25.5" customHeight="1">
      <c r="A116" s="537">
        <v>97</v>
      </c>
      <c r="B116" s="502" t="s">
        <v>789</v>
      </c>
      <c r="C116" s="503"/>
      <c r="D116" s="538" t="s">
        <v>790</v>
      </c>
      <c r="E116" s="537">
        <v>38</v>
      </c>
      <c r="F116" s="504">
        <f t="shared" si="6"/>
        <v>912.00000000000011</v>
      </c>
      <c r="G116" s="504">
        <f t="shared" si="7"/>
        <v>912.00000000000011</v>
      </c>
      <c r="H116" s="627" t="s">
        <v>791</v>
      </c>
      <c r="I116" s="562"/>
      <c r="J116" s="506"/>
    </row>
    <row r="117" spans="1:10" s="455" customFormat="1" ht="25.5" customHeight="1">
      <c r="A117" s="537">
        <v>98</v>
      </c>
      <c r="B117" s="502" t="s">
        <v>115</v>
      </c>
      <c r="C117" s="503"/>
      <c r="D117" s="495" t="s">
        <v>413</v>
      </c>
      <c r="E117" s="537">
        <v>20</v>
      </c>
      <c r="F117" s="504">
        <f t="shared" si="6"/>
        <v>480</v>
      </c>
      <c r="G117" s="504">
        <f t="shared" si="7"/>
        <v>480</v>
      </c>
      <c r="H117" s="505" t="s">
        <v>161</v>
      </c>
      <c r="I117" s="562" t="s">
        <v>414</v>
      </c>
      <c r="J117" s="506" t="s">
        <v>301</v>
      </c>
    </row>
    <row r="118" spans="1:10" s="455" customFormat="1" ht="25.5" customHeight="1">
      <c r="A118" s="537">
        <v>99</v>
      </c>
      <c r="B118" s="502" t="s">
        <v>257</v>
      </c>
      <c r="C118" s="503"/>
      <c r="D118" s="501" t="s">
        <v>698</v>
      </c>
      <c r="E118" s="537">
        <v>35</v>
      </c>
      <c r="F118" s="504">
        <f t="shared" si="6"/>
        <v>840</v>
      </c>
      <c r="G118" s="504">
        <f t="shared" si="7"/>
        <v>840</v>
      </c>
      <c r="H118" s="565" t="s">
        <v>416</v>
      </c>
      <c r="I118" s="563" t="s">
        <v>397</v>
      </c>
      <c r="J118" s="506" t="s">
        <v>545</v>
      </c>
    </row>
    <row r="119" spans="1:10" s="455" customFormat="1" ht="30.75" customHeight="1">
      <c r="A119" s="537">
        <v>100</v>
      </c>
      <c r="B119" s="502" t="s">
        <v>653</v>
      </c>
      <c r="C119" s="503"/>
      <c r="D119" s="501" t="s">
        <v>417</v>
      </c>
      <c r="E119" s="537">
        <v>35</v>
      </c>
      <c r="F119" s="504">
        <f>E119*0.4*60</f>
        <v>840</v>
      </c>
      <c r="G119" s="504">
        <f t="shared" si="7"/>
        <v>840</v>
      </c>
      <c r="H119" s="565" t="s">
        <v>504</v>
      </c>
      <c r="I119" s="563" t="s">
        <v>546</v>
      </c>
      <c r="J119" s="621" t="s">
        <v>547</v>
      </c>
    </row>
    <row r="120" spans="1:10" s="455" customFormat="1" ht="25.5" customHeight="1">
      <c r="A120" s="537">
        <v>101</v>
      </c>
      <c r="B120" s="537" t="s">
        <v>675</v>
      </c>
      <c r="C120" s="503"/>
      <c r="D120" s="501" t="s">
        <v>498</v>
      </c>
      <c r="E120" s="537">
        <v>38</v>
      </c>
      <c r="F120" s="504">
        <f t="shared" si="6"/>
        <v>912.00000000000011</v>
      </c>
      <c r="G120" s="504">
        <f t="shared" si="7"/>
        <v>912.00000000000011</v>
      </c>
      <c r="H120" s="565" t="s">
        <v>499</v>
      </c>
      <c r="I120" s="563" t="s">
        <v>500</v>
      </c>
      <c r="J120" s="562" t="s">
        <v>582</v>
      </c>
    </row>
    <row r="121" spans="1:10" s="455" customFormat="1" ht="23.25" customHeight="1">
      <c r="A121" s="537">
        <v>102</v>
      </c>
      <c r="B121" s="537" t="s">
        <v>604</v>
      </c>
      <c r="C121" s="503"/>
      <c r="D121" s="501" t="s">
        <v>605</v>
      </c>
      <c r="E121" s="537">
        <v>20</v>
      </c>
      <c r="F121" s="504">
        <f t="shared" si="6"/>
        <v>480</v>
      </c>
      <c r="G121" s="504">
        <f t="shared" si="7"/>
        <v>480</v>
      </c>
      <c r="H121" s="565" t="s">
        <v>606</v>
      </c>
      <c r="I121" s="563" t="s">
        <v>607</v>
      </c>
      <c r="J121" s="621" t="s">
        <v>608</v>
      </c>
    </row>
    <row r="122" spans="1:10" s="521" customFormat="1" ht="23.25" customHeight="1">
      <c r="A122" s="537">
        <v>103</v>
      </c>
      <c r="B122" s="502" t="s">
        <v>611</v>
      </c>
      <c r="C122" s="503"/>
      <c r="D122" s="501" t="s">
        <v>798</v>
      </c>
      <c r="E122" s="537">
        <v>33</v>
      </c>
      <c r="F122" s="504">
        <f t="shared" si="6"/>
        <v>792.00000000000011</v>
      </c>
      <c r="G122" s="504">
        <f t="shared" si="7"/>
        <v>792.00000000000011</v>
      </c>
      <c r="H122" s="565" t="s">
        <v>799</v>
      </c>
      <c r="I122" s="563" t="s">
        <v>800</v>
      </c>
      <c r="J122" s="621" t="s">
        <v>615</v>
      </c>
    </row>
    <row r="123" spans="1:10" s="455" customFormat="1" ht="25.5" customHeight="1">
      <c r="A123" s="537">
        <v>104</v>
      </c>
      <c r="B123" s="537" t="s">
        <v>702</v>
      </c>
      <c r="C123" s="503"/>
      <c r="D123" s="501" t="s">
        <v>703</v>
      </c>
      <c r="E123" s="537">
        <v>20</v>
      </c>
      <c r="F123" s="504">
        <f t="shared" si="6"/>
        <v>480</v>
      </c>
      <c r="G123" s="504">
        <f t="shared" si="7"/>
        <v>480</v>
      </c>
      <c r="H123" s="565" t="s">
        <v>704</v>
      </c>
      <c r="I123" s="563" t="s">
        <v>706</v>
      </c>
      <c r="J123" s="621" t="s">
        <v>705</v>
      </c>
    </row>
    <row r="124" spans="1:10" s="455" customFormat="1" ht="28.5" customHeight="1">
      <c r="A124" s="537">
        <v>105</v>
      </c>
      <c r="B124" s="537" t="s">
        <v>707</v>
      </c>
      <c r="C124" s="503"/>
      <c r="D124" s="501" t="s">
        <v>708</v>
      </c>
      <c r="E124" s="537">
        <v>35</v>
      </c>
      <c r="F124" s="504">
        <f t="shared" si="6"/>
        <v>840</v>
      </c>
      <c r="G124" s="504">
        <f t="shared" si="7"/>
        <v>840</v>
      </c>
      <c r="H124" s="565" t="s">
        <v>709</v>
      </c>
      <c r="I124" s="563" t="s">
        <v>710</v>
      </c>
      <c r="J124" s="621" t="s">
        <v>711</v>
      </c>
    </row>
    <row r="125" spans="1:10" s="524" customFormat="1" ht="37.5" customHeight="1">
      <c r="A125" s="540">
        <v>106</v>
      </c>
      <c r="B125" s="540" t="s">
        <v>780</v>
      </c>
      <c r="C125" s="515"/>
      <c r="D125" s="628" t="s">
        <v>781</v>
      </c>
      <c r="E125" s="540">
        <f>40+10</f>
        <v>50</v>
      </c>
      <c r="F125" s="511">
        <f t="shared" si="6"/>
        <v>1200</v>
      </c>
      <c r="G125" s="511">
        <f t="shared" si="7"/>
        <v>1200</v>
      </c>
      <c r="H125" s="593" t="s">
        <v>782</v>
      </c>
      <c r="I125" s="594" t="s">
        <v>783</v>
      </c>
      <c r="J125" s="624" t="s">
        <v>784</v>
      </c>
    </row>
    <row r="126" spans="1:10" s="455" customFormat="1" ht="30.75" customHeight="1">
      <c r="A126" s="530"/>
      <c r="B126" s="531" t="s">
        <v>116</v>
      </c>
      <c r="C126" s="532"/>
      <c r="D126" s="533" t="s">
        <v>610</v>
      </c>
      <c r="E126" s="527">
        <f>SUM(E127:E128)</f>
        <v>48</v>
      </c>
      <c r="F126" s="529">
        <f t="shared" si="6"/>
        <v>1152.0000000000002</v>
      </c>
      <c r="G126" s="529">
        <f t="shared" si="7"/>
        <v>1152.0000000000002</v>
      </c>
      <c r="H126" s="570"/>
      <c r="I126" s="570"/>
      <c r="J126" s="530"/>
    </row>
    <row r="127" spans="1:10" s="450" customFormat="1" ht="25.5" customHeight="1">
      <c r="A127" s="544">
        <v>107</v>
      </c>
      <c r="B127" s="545" t="s">
        <v>651</v>
      </c>
      <c r="C127" s="546"/>
      <c r="D127" s="560" t="s">
        <v>244</v>
      </c>
      <c r="E127" s="544">
        <v>33</v>
      </c>
      <c r="F127" s="548">
        <f>E127*0.4*60</f>
        <v>792.00000000000011</v>
      </c>
      <c r="G127" s="548">
        <f t="shared" si="7"/>
        <v>792.00000000000011</v>
      </c>
      <c r="H127" s="549" t="s">
        <v>295</v>
      </c>
      <c r="I127" s="577" t="s">
        <v>536</v>
      </c>
      <c r="J127" s="629" t="s">
        <v>537</v>
      </c>
    </row>
    <row r="128" spans="1:10" s="450" customFormat="1" ht="25.5" customHeight="1">
      <c r="A128" s="540">
        <v>108</v>
      </c>
      <c r="B128" s="510" t="s">
        <v>652</v>
      </c>
      <c r="C128" s="515"/>
      <c r="D128" s="497" t="s">
        <v>245</v>
      </c>
      <c r="E128" s="540">
        <v>15</v>
      </c>
      <c r="F128" s="511">
        <f>E128*0.4*60</f>
        <v>360</v>
      </c>
      <c r="G128" s="511">
        <f t="shared" si="7"/>
        <v>360</v>
      </c>
      <c r="H128" s="512" t="s">
        <v>294</v>
      </c>
      <c r="I128" s="594" t="s">
        <v>419</v>
      </c>
      <c r="J128" s="611" t="s">
        <v>418</v>
      </c>
    </row>
    <row r="129" spans="1:12" s="450" customFormat="1" ht="30" customHeight="1">
      <c r="A129" s="530"/>
      <c r="B129" s="531" t="s">
        <v>117</v>
      </c>
      <c r="C129" s="532"/>
      <c r="D129" s="533" t="s">
        <v>13</v>
      </c>
      <c r="E129" s="527">
        <f>SUM(E130:E131)</f>
        <v>33</v>
      </c>
      <c r="F129" s="529">
        <f>E129*0.4*60</f>
        <v>792.00000000000011</v>
      </c>
      <c r="G129" s="529">
        <f t="shared" si="7"/>
        <v>792.00000000000011</v>
      </c>
      <c r="H129" s="570"/>
      <c r="I129" s="570"/>
      <c r="J129" s="530"/>
      <c r="K129" s="428"/>
    </row>
    <row r="130" spans="1:12" s="450" customFormat="1" ht="28.5" customHeight="1">
      <c r="A130" s="544">
        <v>109</v>
      </c>
      <c r="B130" s="545" t="s">
        <v>118</v>
      </c>
      <c r="C130" s="546"/>
      <c r="D130" s="630" t="s">
        <v>423</v>
      </c>
      <c r="E130" s="544">
        <v>18</v>
      </c>
      <c r="F130" s="548">
        <f t="shared" si="6"/>
        <v>432</v>
      </c>
      <c r="G130" s="548">
        <f t="shared" si="7"/>
        <v>432</v>
      </c>
      <c r="H130" s="549" t="s">
        <v>296</v>
      </c>
      <c r="I130" s="577" t="s">
        <v>738</v>
      </c>
      <c r="J130" s="550" t="s">
        <v>575</v>
      </c>
    </row>
    <row r="131" spans="1:12" s="450" customFormat="1" ht="27" customHeight="1">
      <c r="A131" s="540">
        <v>110</v>
      </c>
      <c r="B131" s="510" t="s">
        <v>119</v>
      </c>
      <c r="C131" s="515"/>
      <c r="D131" s="498" t="s">
        <v>424</v>
      </c>
      <c r="E131" s="540">
        <v>15</v>
      </c>
      <c r="F131" s="511">
        <f t="shared" si="6"/>
        <v>360</v>
      </c>
      <c r="G131" s="511">
        <f t="shared" si="7"/>
        <v>360</v>
      </c>
      <c r="H131" s="512" t="s">
        <v>297</v>
      </c>
      <c r="I131" s="513" t="s">
        <v>421</v>
      </c>
      <c r="J131" s="631" t="s">
        <v>736</v>
      </c>
    </row>
    <row r="132" spans="1:12" s="450" customFormat="1" ht="30.75" customHeight="1">
      <c r="A132" s="530"/>
      <c r="B132" s="531" t="s">
        <v>120</v>
      </c>
      <c r="C132" s="532"/>
      <c r="D132" s="533" t="s">
        <v>12</v>
      </c>
      <c r="E132" s="527">
        <f>SUM(E133:E134)</f>
        <v>62</v>
      </c>
      <c r="F132" s="529">
        <f t="shared" si="6"/>
        <v>1488</v>
      </c>
      <c r="G132" s="529">
        <f t="shared" si="7"/>
        <v>1488</v>
      </c>
      <c r="H132" s="570"/>
      <c r="I132" s="570"/>
      <c r="J132" s="530"/>
    </row>
    <row r="133" spans="1:12" s="450" customFormat="1" ht="25.5" customHeight="1">
      <c r="A133" s="544">
        <v>111</v>
      </c>
      <c r="B133" s="545" t="s">
        <v>121</v>
      </c>
      <c r="C133" s="546"/>
      <c r="D133" s="560" t="s">
        <v>246</v>
      </c>
      <c r="E133" s="544">
        <v>37</v>
      </c>
      <c r="F133" s="548">
        <f t="shared" si="6"/>
        <v>888</v>
      </c>
      <c r="G133" s="548">
        <f t="shared" si="7"/>
        <v>888</v>
      </c>
      <c r="H133" s="549" t="s">
        <v>734</v>
      </c>
      <c r="I133" s="577" t="s">
        <v>735</v>
      </c>
      <c r="J133" s="632" t="s">
        <v>759</v>
      </c>
    </row>
    <row r="134" spans="1:12" s="450" customFormat="1" ht="25.5" customHeight="1">
      <c r="A134" s="540">
        <v>112</v>
      </c>
      <c r="B134" s="510" t="s">
        <v>762</v>
      </c>
      <c r="C134" s="515"/>
      <c r="D134" s="516" t="s">
        <v>763</v>
      </c>
      <c r="E134" s="540">
        <v>25</v>
      </c>
      <c r="F134" s="511">
        <f t="shared" si="6"/>
        <v>600</v>
      </c>
      <c r="G134" s="511">
        <f t="shared" si="7"/>
        <v>600</v>
      </c>
      <c r="H134" s="512" t="s">
        <v>764</v>
      </c>
      <c r="I134" s="513" t="s">
        <v>765</v>
      </c>
      <c r="J134" s="624" t="s">
        <v>766</v>
      </c>
    </row>
    <row r="135" spans="1:12" s="450" customFormat="1" ht="27.75" customHeight="1">
      <c r="A135" s="536"/>
      <c r="B135" s="531" t="s">
        <v>122</v>
      </c>
      <c r="C135" s="532"/>
      <c r="D135" s="533" t="s">
        <v>11</v>
      </c>
      <c r="E135" s="633">
        <f>SUM(E136:E138)</f>
        <v>94</v>
      </c>
      <c r="F135" s="633">
        <f>E135*0.4*60</f>
        <v>2256</v>
      </c>
      <c r="G135" s="634">
        <f t="shared" si="7"/>
        <v>2256</v>
      </c>
      <c r="H135" s="542"/>
      <c r="I135" s="542"/>
      <c r="J135" s="536"/>
    </row>
    <row r="136" spans="1:12" s="450" customFormat="1" ht="18.75" customHeight="1">
      <c r="A136" s="544">
        <v>113</v>
      </c>
      <c r="B136" s="545" t="s">
        <v>123</v>
      </c>
      <c r="C136" s="546"/>
      <c r="D136" s="560" t="s">
        <v>247</v>
      </c>
      <c r="E136" s="544">
        <v>51</v>
      </c>
      <c r="F136" s="548">
        <f>E136*0.4*60</f>
        <v>1224.0000000000002</v>
      </c>
      <c r="G136" s="548">
        <f t="shared" si="7"/>
        <v>1224.0000000000002</v>
      </c>
      <c r="H136" s="549" t="s">
        <v>426</v>
      </c>
      <c r="I136" s="577" t="s">
        <v>749</v>
      </c>
      <c r="J136" s="629" t="s">
        <v>750</v>
      </c>
      <c r="K136" s="428"/>
    </row>
    <row r="137" spans="1:12" s="450" customFormat="1" ht="20.25" customHeight="1">
      <c r="A137" s="537">
        <v>114</v>
      </c>
      <c r="B137" s="502" t="s">
        <v>124</v>
      </c>
      <c r="C137" s="503"/>
      <c r="D137" s="538" t="s">
        <v>248</v>
      </c>
      <c r="E137" s="537">
        <v>23</v>
      </c>
      <c r="F137" s="504">
        <f t="shared" ref="F137:F147" si="8">E137*0.4*60</f>
        <v>552.00000000000011</v>
      </c>
      <c r="G137" s="504">
        <f t="shared" si="7"/>
        <v>552.00000000000011</v>
      </c>
      <c r="H137" s="505" t="s">
        <v>429</v>
      </c>
      <c r="I137" s="563" t="s">
        <v>427</v>
      </c>
      <c r="J137" s="566" t="s">
        <v>151</v>
      </c>
    </row>
    <row r="138" spans="1:12" s="450" customFormat="1" ht="18.75" customHeight="1">
      <c r="A138" s="540">
        <v>115</v>
      </c>
      <c r="B138" s="510" t="s">
        <v>125</v>
      </c>
      <c r="C138" s="515"/>
      <c r="D138" s="516" t="s">
        <v>249</v>
      </c>
      <c r="E138" s="540">
        <v>20</v>
      </c>
      <c r="F138" s="511">
        <f t="shared" si="8"/>
        <v>480</v>
      </c>
      <c r="G138" s="511">
        <f t="shared" si="7"/>
        <v>480</v>
      </c>
      <c r="H138" s="512" t="s">
        <v>152</v>
      </c>
      <c r="I138" s="513" t="s">
        <v>428</v>
      </c>
      <c r="J138" s="631" t="s">
        <v>153</v>
      </c>
      <c r="K138" s="455"/>
      <c r="L138" s="455"/>
    </row>
    <row r="139" spans="1:12" s="450" customFormat="1" ht="27.75" customHeight="1">
      <c r="A139" s="530"/>
      <c r="B139" s="531" t="s">
        <v>126</v>
      </c>
      <c r="C139" s="532"/>
      <c r="D139" s="533" t="s">
        <v>15</v>
      </c>
      <c r="E139" s="527">
        <f>SUM(E140:E141)</f>
        <v>68</v>
      </c>
      <c r="F139" s="635">
        <f t="shared" si="8"/>
        <v>1632.0000000000002</v>
      </c>
      <c r="G139" s="529">
        <f t="shared" si="7"/>
        <v>1632.0000000000002</v>
      </c>
      <c r="H139" s="570"/>
      <c r="I139" s="570"/>
      <c r="J139" s="530"/>
      <c r="K139" s="455"/>
      <c r="L139" s="455"/>
    </row>
    <row r="140" spans="1:12" s="450" customFormat="1" ht="30" customHeight="1">
      <c r="A140" s="544">
        <v>116</v>
      </c>
      <c r="B140" s="636" t="s">
        <v>307</v>
      </c>
      <c r="C140" s="546"/>
      <c r="D140" s="560" t="s">
        <v>250</v>
      </c>
      <c r="E140" s="544">
        <v>50</v>
      </c>
      <c r="F140" s="548">
        <f t="shared" si="8"/>
        <v>1200</v>
      </c>
      <c r="G140" s="548">
        <f t="shared" ref="G140:G147" si="9">E140*0.4*60</f>
        <v>1200</v>
      </c>
      <c r="H140" s="561" t="s">
        <v>430</v>
      </c>
      <c r="I140" s="561" t="s">
        <v>520</v>
      </c>
      <c r="J140" s="550" t="s">
        <v>555</v>
      </c>
      <c r="K140" s="455"/>
      <c r="L140" s="455"/>
    </row>
    <row r="141" spans="1:12" ht="25.5">
      <c r="A141" s="540">
        <v>117</v>
      </c>
      <c r="B141" s="637" t="s">
        <v>603</v>
      </c>
      <c r="C141" s="515"/>
      <c r="D141" s="497" t="s">
        <v>589</v>
      </c>
      <c r="E141" s="540">
        <v>18</v>
      </c>
      <c r="F141" s="511">
        <f t="shared" si="8"/>
        <v>432</v>
      </c>
      <c r="G141" s="511">
        <f t="shared" si="9"/>
        <v>432</v>
      </c>
      <c r="H141" s="512" t="s">
        <v>592</v>
      </c>
      <c r="I141" s="513" t="s">
        <v>591</v>
      </c>
      <c r="J141" s="523" t="s">
        <v>590</v>
      </c>
    </row>
    <row r="142" spans="1:12" ht="28.5" customHeight="1">
      <c r="A142" s="638"/>
      <c r="B142" s="531" t="s">
        <v>127</v>
      </c>
      <c r="C142" s="532"/>
      <c r="D142" s="533" t="s">
        <v>16</v>
      </c>
      <c r="E142" s="527">
        <f>SUM(E143:E146)</f>
        <v>147</v>
      </c>
      <c r="F142" s="529">
        <f>E142*0.4*60</f>
        <v>3528.0000000000005</v>
      </c>
      <c r="G142" s="529">
        <f>E142*0.4*60</f>
        <v>3528.0000000000005</v>
      </c>
      <c r="H142" s="570"/>
      <c r="I142" s="570"/>
      <c r="J142" s="530"/>
    </row>
    <row r="143" spans="1:12" ht="24.75" customHeight="1">
      <c r="A143" s="544">
        <v>118</v>
      </c>
      <c r="B143" s="545" t="s">
        <v>128</v>
      </c>
      <c r="C143" s="546"/>
      <c r="D143" s="560" t="s">
        <v>251</v>
      </c>
      <c r="E143" s="544">
        <v>53</v>
      </c>
      <c r="F143" s="548">
        <f t="shared" si="8"/>
        <v>1272.0000000000002</v>
      </c>
      <c r="G143" s="548">
        <f t="shared" si="9"/>
        <v>1272.0000000000002</v>
      </c>
      <c r="H143" s="549" t="s">
        <v>299</v>
      </c>
      <c r="I143" s="561" t="s">
        <v>513</v>
      </c>
      <c r="J143" s="550" t="s">
        <v>514</v>
      </c>
    </row>
    <row r="144" spans="1:12" ht="27" customHeight="1">
      <c r="A144" s="537">
        <v>119</v>
      </c>
      <c r="B144" s="502" t="s">
        <v>129</v>
      </c>
      <c r="C144" s="503"/>
      <c r="D144" s="501" t="s">
        <v>432</v>
      </c>
      <c r="E144" s="537">
        <v>28</v>
      </c>
      <c r="F144" s="504">
        <f t="shared" si="8"/>
        <v>672.00000000000011</v>
      </c>
      <c r="G144" s="504">
        <f t="shared" si="9"/>
        <v>672.00000000000011</v>
      </c>
      <c r="H144" s="505" t="s">
        <v>300</v>
      </c>
      <c r="I144" s="563" t="s">
        <v>431</v>
      </c>
      <c r="J144" s="506" t="s">
        <v>529</v>
      </c>
    </row>
    <row r="145" spans="1:10" ht="25.5" customHeight="1">
      <c r="A145" s="537">
        <v>120</v>
      </c>
      <c r="B145" s="502" t="s">
        <v>130</v>
      </c>
      <c r="C145" s="503"/>
      <c r="D145" s="639" t="s">
        <v>676</v>
      </c>
      <c r="E145" s="537">
        <v>46</v>
      </c>
      <c r="F145" s="504">
        <f t="shared" si="8"/>
        <v>1104.0000000000002</v>
      </c>
      <c r="G145" s="504">
        <f t="shared" si="9"/>
        <v>1104.0000000000002</v>
      </c>
      <c r="H145" s="505" t="s">
        <v>182</v>
      </c>
      <c r="I145" s="563" t="s">
        <v>515</v>
      </c>
      <c r="J145" s="506" t="s">
        <v>516</v>
      </c>
    </row>
    <row r="146" spans="1:10" ht="29.25" customHeight="1">
      <c r="A146" s="540">
        <v>121</v>
      </c>
      <c r="B146" s="540" t="s">
        <v>657</v>
      </c>
      <c r="C146" s="515"/>
      <c r="D146" s="628" t="s">
        <v>777</v>
      </c>
      <c r="E146" s="540">
        <v>20</v>
      </c>
      <c r="F146" s="511">
        <f t="shared" si="8"/>
        <v>480</v>
      </c>
      <c r="G146" s="511">
        <f t="shared" si="9"/>
        <v>480</v>
      </c>
      <c r="H146" s="512" t="s">
        <v>801</v>
      </c>
      <c r="I146" s="513" t="s">
        <v>778</v>
      </c>
      <c r="J146" s="640" t="s">
        <v>779</v>
      </c>
    </row>
    <row r="147" spans="1:10" ht="17.100000000000001" customHeight="1">
      <c r="A147" s="872" t="s">
        <v>695</v>
      </c>
      <c r="B147" s="872"/>
      <c r="C147" s="872"/>
      <c r="D147" s="872"/>
      <c r="E147" s="641">
        <f>E142+E139+E135+E132+E129+E126+E99+E92+E89+E86+E79+E69+E49+E41+E26+E23+E18+E10+E7</f>
        <v>4000</v>
      </c>
      <c r="F147" s="625">
        <f t="shared" si="8"/>
        <v>96000</v>
      </c>
      <c r="G147" s="625">
        <f t="shared" si="9"/>
        <v>96000</v>
      </c>
      <c r="H147" s="642"/>
      <c r="I147" s="642"/>
      <c r="J147" s="609"/>
    </row>
    <row r="148" spans="1:10" ht="17.100000000000001" customHeight="1" thickBot="1">
      <c r="A148" s="875" t="s">
        <v>696</v>
      </c>
      <c r="B148" s="875"/>
      <c r="C148" s="875"/>
      <c r="D148" s="875"/>
      <c r="E148" s="643"/>
      <c r="F148" s="876">
        <f>0.4*120*E147</f>
        <v>192000</v>
      </c>
      <c r="G148" s="876"/>
      <c r="H148" s="644"/>
      <c r="I148" s="644"/>
      <c r="J148" s="645"/>
    </row>
    <row r="149" spans="1:10" ht="17.100000000000001" hidden="1" customHeight="1">
      <c r="A149" s="877" t="s">
        <v>616</v>
      </c>
      <c r="B149" s="877"/>
      <c r="C149" s="877"/>
      <c r="D149" s="878"/>
      <c r="E149" s="646"/>
      <c r="F149" s="647" t="s">
        <v>677</v>
      </c>
      <c r="G149" s="648">
        <f>F148*14100</f>
        <v>2707200000</v>
      </c>
      <c r="H149" s="649"/>
      <c r="I149" s="650"/>
      <c r="J149" s="651"/>
    </row>
    <row r="150" spans="1:10" ht="17.100000000000001" hidden="1" customHeight="1">
      <c r="A150" s="872" t="s">
        <v>617</v>
      </c>
      <c r="B150" s="872"/>
      <c r="C150" s="872"/>
      <c r="D150" s="873"/>
      <c r="E150" s="652"/>
      <c r="F150" s="653" t="s">
        <v>677</v>
      </c>
      <c r="G150" s="654" t="e">
        <f>#REF!*14100</f>
        <v>#REF!</v>
      </c>
      <c r="H150" s="649"/>
      <c r="I150" s="650"/>
      <c r="J150" s="651"/>
    </row>
    <row r="151" spans="1:10" ht="17.100000000000001" hidden="1" customHeight="1">
      <c r="A151" s="866" t="s">
        <v>618</v>
      </c>
      <c r="B151" s="866"/>
      <c r="C151" s="866"/>
      <c r="D151" s="867"/>
      <c r="E151" s="652"/>
      <c r="F151" s="653" t="s">
        <v>677</v>
      </c>
      <c r="G151" s="654" t="e">
        <f>#REF!*14100</f>
        <v>#REF!</v>
      </c>
      <c r="H151" s="649"/>
      <c r="I151" s="650"/>
      <c r="J151" s="651"/>
    </row>
    <row r="152" spans="1:10" ht="17.100000000000001" customHeight="1">
      <c r="A152" s="507"/>
      <c r="B152" s="507"/>
      <c r="C152" s="507"/>
      <c r="D152" s="507"/>
      <c r="E152" s="388"/>
      <c r="F152" s="508"/>
      <c r="G152" s="509"/>
      <c r="H152" s="450"/>
      <c r="I152" s="450"/>
      <c r="J152" s="388"/>
    </row>
    <row r="153" spans="1:10" ht="17.100000000000001" customHeight="1">
      <c r="A153" s="507"/>
      <c r="B153" s="507"/>
      <c r="C153" s="507"/>
      <c r="D153" s="507"/>
      <c r="E153" s="388"/>
      <c r="F153" s="508"/>
      <c r="G153" s="509"/>
      <c r="H153" s="450"/>
      <c r="I153" s="450"/>
      <c r="J153" s="388"/>
    </row>
    <row r="154" spans="1:10" ht="17.100000000000001" customHeight="1">
      <c r="A154" s="213"/>
      <c r="B154" s="213"/>
      <c r="C154" s="388"/>
      <c r="D154" s="213"/>
      <c r="E154" s="213"/>
      <c r="F154" s="340"/>
      <c r="G154" s="340"/>
      <c r="H154" s="493"/>
      <c r="I154" s="868" t="s">
        <v>807</v>
      </c>
      <c r="J154" s="868"/>
    </row>
    <row r="155" spans="1:10" ht="17.100000000000001" customHeight="1">
      <c r="A155" s="213"/>
      <c r="B155" s="213"/>
      <c r="C155" s="388"/>
      <c r="D155" s="213"/>
      <c r="E155" s="484"/>
      <c r="F155" s="340"/>
      <c r="G155" s="340"/>
      <c r="H155" s="485"/>
      <c r="I155" s="869" t="s">
        <v>804</v>
      </c>
      <c r="J155" s="869"/>
    </row>
    <row r="156" spans="1:10" ht="20.25" customHeight="1">
      <c r="A156" s="213"/>
      <c r="B156" s="213"/>
      <c r="C156" s="388"/>
      <c r="D156" s="213"/>
      <c r="E156" s="213"/>
      <c r="F156" s="340"/>
      <c r="G156" s="340"/>
      <c r="H156" s="213"/>
      <c r="I156" s="428"/>
      <c r="J156" s="428"/>
    </row>
    <row r="157" spans="1:10" ht="21" customHeight="1">
      <c r="A157" s="213"/>
      <c r="B157" s="213"/>
      <c r="C157" s="388"/>
      <c r="D157" s="213"/>
      <c r="E157" s="213"/>
      <c r="F157" s="340"/>
      <c r="G157" s="340"/>
      <c r="H157" s="213"/>
      <c r="I157" s="428"/>
      <c r="J157" s="428"/>
    </row>
    <row r="158" spans="1:10" ht="17.100000000000001" customHeight="1">
      <c r="A158" s="213"/>
      <c r="B158" s="213"/>
      <c r="C158" s="388"/>
      <c r="D158" s="213"/>
      <c r="E158" s="213"/>
      <c r="F158" s="340"/>
      <c r="G158" s="340"/>
      <c r="H158" s="213"/>
      <c r="I158" s="871" t="s">
        <v>805</v>
      </c>
      <c r="J158" s="871"/>
    </row>
    <row r="159" spans="1:10" ht="17.100000000000001" customHeight="1">
      <c r="A159" s="213"/>
      <c r="B159" s="213"/>
      <c r="C159" s="388"/>
      <c r="D159" s="213"/>
      <c r="E159" s="213"/>
      <c r="F159" s="340"/>
      <c r="G159" s="340"/>
      <c r="H159" s="213"/>
      <c r="I159" s="871" t="s">
        <v>440</v>
      </c>
      <c r="J159" s="871"/>
    </row>
    <row r="160" spans="1:10" ht="16.5" customHeight="1"/>
  </sheetData>
  <mergeCells count="11">
    <mergeCell ref="A151:D151"/>
    <mergeCell ref="I155:J155"/>
    <mergeCell ref="I158:J158"/>
    <mergeCell ref="I159:J159"/>
    <mergeCell ref="C6:D6"/>
    <mergeCell ref="A147:D147"/>
    <mergeCell ref="A148:D148"/>
    <mergeCell ref="F148:G148"/>
    <mergeCell ref="A149:D149"/>
    <mergeCell ref="A150:D150"/>
    <mergeCell ref="I154:J154"/>
  </mergeCells>
  <printOptions horizontalCentered="1"/>
  <pageMargins left="0.11811023622047245" right="1.1811023622047245" top="0.27559055118110237" bottom="0.23622047244094491" header="0" footer="0.35433070866141736"/>
  <pageSetup paperSize="5" scale="85" fitToWidth="0" fitToHeight="0" orientation="landscape" horizontalDpi="4294967294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1"/>
  </sheetPr>
  <dimension ref="A1:IT156"/>
  <sheetViews>
    <sheetView view="pageLayout" topLeftCell="A2" zoomScale="85" zoomScaleSheetLayoutView="100" zoomScalePageLayoutView="85" workbookViewId="0">
      <selection activeCell="H111" sqref="H111"/>
    </sheetView>
  </sheetViews>
  <sheetFormatPr defaultColWidth="3.85546875" defaultRowHeight="12.75"/>
  <cols>
    <col min="1" max="1" width="4.85546875" style="494" customWidth="1"/>
    <col min="2" max="2" width="9.42578125" style="494" customWidth="1"/>
    <col min="3" max="3" width="1.140625" style="494" customWidth="1"/>
    <col min="4" max="4" width="45.85546875" style="494" customWidth="1"/>
    <col min="5" max="5" width="11.28515625" style="494" customWidth="1"/>
    <col min="6" max="6" width="10.140625" style="494" customWidth="1"/>
    <col min="7" max="7" width="10.28515625" style="494" customWidth="1"/>
    <col min="8" max="8" width="42.28515625" style="494" customWidth="1"/>
    <col min="9" max="9" width="24.7109375" style="494" customWidth="1"/>
    <col min="10" max="10" width="28.85546875" style="494" customWidth="1"/>
    <col min="11" max="11" width="17.42578125" style="213" customWidth="1"/>
    <col min="12" max="12" width="21.7109375" style="213" customWidth="1"/>
    <col min="13" max="16384" width="3.85546875" style="213"/>
  </cols>
  <sheetData>
    <row r="1" spans="1:11" ht="15.75">
      <c r="A1" s="16" t="s">
        <v>595</v>
      </c>
      <c r="B1" s="16"/>
      <c r="C1" s="363" t="s">
        <v>596</v>
      </c>
      <c r="D1" s="16" t="s">
        <v>600</v>
      </c>
      <c r="E1" s="16"/>
      <c r="F1" s="18"/>
      <c r="G1" s="18"/>
      <c r="H1" s="16"/>
      <c r="I1" s="16"/>
      <c r="J1" s="16"/>
    </row>
    <row r="2" spans="1:11" ht="15.75">
      <c r="A2" s="16" t="s">
        <v>597</v>
      </c>
      <c r="B2" s="16"/>
      <c r="C2" s="363" t="s">
        <v>596</v>
      </c>
      <c r="D2" s="16" t="s">
        <v>717</v>
      </c>
      <c r="E2" s="16"/>
      <c r="F2" s="18"/>
      <c r="G2" s="18"/>
      <c r="H2" s="16"/>
      <c r="I2" s="16"/>
      <c r="J2" s="16"/>
    </row>
    <row r="3" spans="1:11" ht="17.100000000000001" customHeight="1">
      <c r="A3" s="20" t="s">
        <v>598</v>
      </c>
      <c r="B3" s="20"/>
      <c r="C3" s="364" t="s">
        <v>596</v>
      </c>
      <c r="D3" s="22" t="s">
        <v>727</v>
      </c>
      <c r="E3" s="21"/>
      <c r="F3" s="21"/>
      <c r="G3" s="21"/>
      <c r="H3" s="21"/>
      <c r="I3" s="21"/>
      <c r="J3" s="21"/>
    </row>
    <row r="4" spans="1:11" ht="17.100000000000001" customHeight="1">
      <c r="A4" s="16" t="s">
        <v>599</v>
      </c>
      <c r="B4" s="16"/>
      <c r="C4" s="364" t="s">
        <v>596</v>
      </c>
      <c r="D4" s="20" t="s">
        <v>689</v>
      </c>
      <c r="E4" s="16"/>
      <c r="F4" s="16"/>
      <c r="G4" s="16"/>
      <c r="H4" s="16"/>
      <c r="I4" s="16"/>
      <c r="J4" s="16"/>
    </row>
    <row r="5" spans="1:11" ht="14.1" customHeight="1">
      <c r="A5" s="213"/>
      <c r="B5" s="213"/>
      <c r="C5" s="388"/>
      <c r="D5" s="213"/>
      <c r="E5" s="213"/>
      <c r="F5" s="340"/>
      <c r="G5" s="340"/>
      <c r="H5" s="213"/>
      <c r="I5" s="213"/>
      <c r="J5" s="213"/>
    </row>
    <row r="6" spans="1:11" ht="55.5" customHeight="1">
      <c r="A6" s="365" t="s">
        <v>0</v>
      </c>
      <c r="B6" s="389" t="s">
        <v>21</v>
      </c>
      <c r="C6" s="885" t="s">
        <v>313</v>
      </c>
      <c r="D6" s="885"/>
      <c r="E6" s="389" t="s">
        <v>202</v>
      </c>
      <c r="F6" s="390" t="s">
        <v>166</v>
      </c>
      <c r="G6" s="390" t="s">
        <v>315</v>
      </c>
      <c r="H6" s="365" t="s">
        <v>649</v>
      </c>
      <c r="I6" s="389" t="s">
        <v>314</v>
      </c>
      <c r="J6" s="389" t="s">
        <v>132</v>
      </c>
    </row>
    <row r="7" spans="1:11" ht="30" customHeight="1">
      <c r="A7" s="391"/>
      <c r="B7" s="366" t="s">
        <v>22</v>
      </c>
      <c r="C7" s="387"/>
      <c r="D7" s="371" t="s">
        <v>8</v>
      </c>
      <c r="E7" s="367">
        <f>SUM(E8:E10)</f>
        <v>125</v>
      </c>
      <c r="F7" s="368">
        <f>E7*0.4*60</f>
        <v>3000</v>
      </c>
      <c r="G7" s="368">
        <f>E7*0.4*60</f>
        <v>3000</v>
      </c>
      <c r="H7" s="386"/>
      <c r="I7" s="386"/>
      <c r="J7" s="392"/>
    </row>
    <row r="8" spans="1:11" ht="34.5" customHeight="1">
      <c r="A8" s="379">
        <v>1</v>
      </c>
      <c r="B8" s="393" t="s">
        <v>23</v>
      </c>
      <c r="C8" s="394"/>
      <c r="D8" s="384" t="s">
        <v>441</v>
      </c>
      <c r="E8" s="372">
        <v>38</v>
      </c>
      <c r="F8" s="395">
        <f>E8*0.4*60</f>
        <v>912.00000000000011</v>
      </c>
      <c r="G8" s="395">
        <f>E8*0.4*60</f>
        <v>912.00000000000011</v>
      </c>
      <c r="H8" s="396" t="s">
        <v>169</v>
      </c>
      <c r="I8" s="396" t="s">
        <v>577</v>
      </c>
      <c r="J8" s="373" t="s">
        <v>578</v>
      </c>
    </row>
    <row r="9" spans="1:11" ht="26.25" customHeight="1">
      <c r="A9" s="202">
        <v>2</v>
      </c>
      <c r="B9" s="202" t="s">
        <v>509</v>
      </c>
      <c r="C9" s="397"/>
      <c r="D9" s="376" t="s">
        <v>510</v>
      </c>
      <c r="E9" s="202">
        <v>43</v>
      </c>
      <c r="F9" s="398">
        <f>E9*0.4*60</f>
        <v>1032</v>
      </c>
      <c r="G9" s="398">
        <f t="shared" ref="G9:G55" si="0">E9*0.4*60</f>
        <v>1032</v>
      </c>
      <c r="H9" s="375" t="s">
        <v>511</v>
      </c>
      <c r="I9" s="375" t="s">
        <v>512</v>
      </c>
      <c r="J9" s="374" t="s">
        <v>718</v>
      </c>
    </row>
    <row r="10" spans="1:11" ht="26.25" customHeight="1">
      <c r="A10" s="202">
        <v>3</v>
      </c>
      <c r="B10" s="202" t="s">
        <v>669</v>
      </c>
      <c r="C10" s="397"/>
      <c r="D10" s="376" t="s">
        <v>692</v>
      </c>
      <c r="E10" s="202">
        <v>44</v>
      </c>
      <c r="F10" s="398">
        <f>E10*0.4*60</f>
        <v>1056</v>
      </c>
      <c r="G10" s="398">
        <f t="shared" si="0"/>
        <v>1056</v>
      </c>
      <c r="H10" s="375" t="s">
        <v>670</v>
      </c>
      <c r="I10" s="375" t="s">
        <v>671</v>
      </c>
      <c r="J10" s="374" t="s">
        <v>672</v>
      </c>
    </row>
    <row r="11" spans="1:11" ht="30.75" customHeight="1">
      <c r="A11" s="370"/>
      <c r="B11" s="366" t="s">
        <v>24</v>
      </c>
      <c r="C11" s="387"/>
      <c r="D11" s="371" t="s">
        <v>6</v>
      </c>
      <c r="E11" s="367">
        <f>SUM(E12:E17)</f>
        <v>223</v>
      </c>
      <c r="F11" s="250">
        <f t="shared" ref="F11:F17" si="1">E11*0.4*60</f>
        <v>5352</v>
      </c>
      <c r="G11" s="250">
        <f t="shared" si="0"/>
        <v>5352</v>
      </c>
      <c r="H11" s="369"/>
      <c r="I11" s="369"/>
      <c r="J11" s="370"/>
    </row>
    <row r="12" spans="1:11" ht="27" customHeight="1">
      <c r="A12" s="379">
        <v>4</v>
      </c>
      <c r="B12" s="393" t="s">
        <v>25</v>
      </c>
      <c r="C12" s="394"/>
      <c r="D12" s="382" t="s">
        <v>186</v>
      </c>
      <c r="E12" s="379">
        <v>50</v>
      </c>
      <c r="F12" s="395">
        <f t="shared" si="1"/>
        <v>1200</v>
      </c>
      <c r="G12" s="395">
        <f t="shared" si="0"/>
        <v>1200</v>
      </c>
      <c r="H12" s="396" t="s">
        <v>183</v>
      </c>
      <c r="I12" s="396" t="s">
        <v>446</v>
      </c>
      <c r="J12" s="399" t="s">
        <v>522</v>
      </c>
      <c r="K12" s="400"/>
    </row>
    <row r="13" spans="1:11" ht="36" customHeight="1">
      <c r="A13" s="202">
        <v>5</v>
      </c>
      <c r="B13" s="202" t="s">
        <v>642</v>
      </c>
      <c r="C13" s="397"/>
      <c r="D13" s="378" t="s">
        <v>643</v>
      </c>
      <c r="E13" s="202">
        <v>25</v>
      </c>
      <c r="F13" s="398">
        <f t="shared" si="1"/>
        <v>600</v>
      </c>
      <c r="G13" s="398">
        <f t="shared" si="0"/>
        <v>600</v>
      </c>
      <c r="H13" s="375" t="s">
        <v>644</v>
      </c>
      <c r="I13" s="375" t="s">
        <v>645</v>
      </c>
      <c r="J13" s="377" t="s">
        <v>646</v>
      </c>
      <c r="K13" s="400"/>
    </row>
    <row r="14" spans="1:11" ht="27.75" customHeight="1">
      <c r="A14" s="202">
        <v>6</v>
      </c>
      <c r="B14" s="221" t="s">
        <v>26</v>
      </c>
      <c r="C14" s="397"/>
      <c r="D14" s="378" t="s">
        <v>187</v>
      </c>
      <c r="E14" s="202">
        <v>51</v>
      </c>
      <c r="F14" s="398">
        <f t="shared" si="1"/>
        <v>1224.0000000000002</v>
      </c>
      <c r="G14" s="398">
        <f t="shared" si="0"/>
        <v>1224.0000000000002</v>
      </c>
      <c r="H14" s="375" t="s">
        <v>184</v>
      </c>
      <c r="I14" s="375" t="s">
        <v>524</v>
      </c>
      <c r="J14" s="377" t="s">
        <v>719</v>
      </c>
    </row>
    <row r="15" spans="1:11" ht="27.75" customHeight="1">
      <c r="A15" s="202">
        <v>7</v>
      </c>
      <c r="B15" s="221" t="s">
        <v>27</v>
      </c>
      <c r="C15" s="397"/>
      <c r="D15" s="495" t="s">
        <v>452</v>
      </c>
      <c r="E15" s="202">
        <v>24</v>
      </c>
      <c r="F15" s="398">
        <f t="shared" si="1"/>
        <v>576.00000000000011</v>
      </c>
      <c r="G15" s="398">
        <f t="shared" si="0"/>
        <v>576.00000000000011</v>
      </c>
      <c r="H15" s="375" t="s">
        <v>154</v>
      </c>
      <c r="I15" s="375" t="s">
        <v>316</v>
      </c>
      <c r="J15" s="401" t="s">
        <v>531</v>
      </c>
    </row>
    <row r="16" spans="1:11" ht="27" customHeight="1">
      <c r="A16" s="202">
        <v>8</v>
      </c>
      <c r="B16" s="221" t="s">
        <v>28</v>
      </c>
      <c r="C16" s="397"/>
      <c r="D16" s="376" t="s">
        <v>311</v>
      </c>
      <c r="E16" s="202">
        <v>20</v>
      </c>
      <c r="F16" s="398">
        <f t="shared" si="1"/>
        <v>480</v>
      </c>
      <c r="G16" s="398">
        <f t="shared" si="0"/>
        <v>480</v>
      </c>
      <c r="H16" s="375" t="s">
        <v>258</v>
      </c>
      <c r="I16" s="375" t="s">
        <v>317</v>
      </c>
      <c r="J16" s="377" t="s">
        <v>530</v>
      </c>
    </row>
    <row r="17" spans="1:11" ht="25.5" customHeight="1">
      <c r="A17" s="202">
        <v>9</v>
      </c>
      <c r="B17" s="221" t="s">
        <v>310</v>
      </c>
      <c r="C17" s="397"/>
      <c r="D17" s="378" t="s">
        <v>308</v>
      </c>
      <c r="E17" s="202">
        <v>53</v>
      </c>
      <c r="F17" s="398">
        <f t="shared" si="1"/>
        <v>1272.0000000000002</v>
      </c>
      <c r="G17" s="398">
        <f t="shared" si="0"/>
        <v>1272.0000000000002</v>
      </c>
      <c r="H17" s="375" t="s">
        <v>312</v>
      </c>
      <c r="I17" s="375" t="s">
        <v>318</v>
      </c>
      <c r="J17" s="401" t="s">
        <v>454</v>
      </c>
    </row>
    <row r="18" spans="1:11" ht="30.75" customHeight="1">
      <c r="A18" s="392"/>
      <c r="B18" s="366" t="s">
        <v>29</v>
      </c>
      <c r="C18" s="387"/>
      <c r="D18" s="371" t="s">
        <v>4</v>
      </c>
      <c r="E18" s="367">
        <f>SUM(E19:E22)</f>
        <v>261</v>
      </c>
      <c r="F18" s="390">
        <f t="shared" ref="F18:F27" si="2">E18*0.4*60</f>
        <v>6264</v>
      </c>
      <c r="G18" s="402">
        <f t="shared" si="0"/>
        <v>6264</v>
      </c>
      <c r="H18" s="369"/>
      <c r="I18" s="369"/>
      <c r="J18" s="392"/>
    </row>
    <row r="19" spans="1:11" ht="34.5" customHeight="1">
      <c r="A19" s="379">
        <v>10</v>
      </c>
      <c r="B19" s="393" t="s">
        <v>30</v>
      </c>
      <c r="C19" s="394"/>
      <c r="D19" s="384" t="s">
        <v>455</v>
      </c>
      <c r="E19" s="379">
        <v>53</v>
      </c>
      <c r="F19" s="395">
        <f t="shared" si="2"/>
        <v>1272.0000000000002</v>
      </c>
      <c r="G19" s="395">
        <f t="shared" si="0"/>
        <v>1272.0000000000002</v>
      </c>
      <c r="H19" s="396" t="s">
        <v>171</v>
      </c>
      <c r="I19" s="380" t="s">
        <v>636</v>
      </c>
      <c r="J19" s="399" t="s">
        <v>456</v>
      </c>
      <c r="K19" s="403"/>
    </row>
    <row r="20" spans="1:11" ht="33.75" customHeight="1">
      <c r="A20" s="202">
        <v>11</v>
      </c>
      <c r="B20" s="221" t="s">
        <v>31</v>
      </c>
      <c r="C20" s="397"/>
      <c r="D20" s="376" t="s">
        <v>188</v>
      </c>
      <c r="E20" s="202">
        <v>50</v>
      </c>
      <c r="F20" s="398">
        <f t="shared" si="2"/>
        <v>1200</v>
      </c>
      <c r="G20" s="398">
        <f t="shared" si="0"/>
        <v>1200</v>
      </c>
      <c r="H20" s="375" t="s">
        <v>134</v>
      </c>
      <c r="I20" s="240" t="s">
        <v>319</v>
      </c>
      <c r="J20" s="377" t="s">
        <v>593</v>
      </c>
      <c r="K20" s="404"/>
    </row>
    <row r="21" spans="1:11" ht="33" customHeight="1">
      <c r="A21" s="202">
        <v>12</v>
      </c>
      <c r="B21" s="221" t="s">
        <v>32</v>
      </c>
      <c r="C21" s="397"/>
      <c r="D21" s="376" t="s">
        <v>189</v>
      </c>
      <c r="E21" s="202">
        <v>98</v>
      </c>
      <c r="F21" s="398">
        <f t="shared" si="2"/>
        <v>2352</v>
      </c>
      <c r="G21" s="398">
        <f t="shared" si="0"/>
        <v>2352</v>
      </c>
      <c r="H21" s="375" t="s">
        <v>133</v>
      </c>
      <c r="I21" s="232" t="s">
        <v>720</v>
      </c>
      <c r="J21" s="377" t="s">
        <v>721</v>
      </c>
      <c r="K21" s="403"/>
    </row>
    <row r="22" spans="1:11" ht="21.75" customHeight="1">
      <c r="A22" s="202">
        <v>13</v>
      </c>
      <c r="B22" s="221" t="s">
        <v>33</v>
      </c>
      <c r="C22" s="397"/>
      <c r="D22" s="376" t="s">
        <v>190</v>
      </c>
      <c r="E22" s="202">
        <v>60</v>
      </c>
      <c r="F22" s="398">
        <f t="shared" si="2"/>
        <v>1440</v>
      </c>
      <c r="G22" s="398">
        <f t="shared" si="0"/>
        <v>1440</v>
      </c>
      <c r="H22" s="381" t="s">
        <v>433</v>
      </c>
      <c r="I22" s="375" t="s">
        <v>457</v>
      </c>
      <c r="J22" s="405" t="s">
        <v>325</v>
      </c>
      <c r="K22" s="403"/>
    </row>
    <row r="23" spans="1:11" ht="24" customHeight="1">
      <c r="A23" s="406"/>
      <c r="B23" s="366" t="s">
        <v>34</v>
      </c>
      <c r="C23" s="387"/>
      <c r="D23" s="371" t="s">
        <v>20</v>
      </c>
      <c r="E23" s="367">
        <f>SUM(E24:E25)</f>
        <v>32</v>
      </c>
      <c r="F23" s="407">
        <f t="shared" si="2"/>
        <v>768</v>
      </c>
      <c r="G23" s="408">
        <f t="shared" si="0"/>
        <v>768</v>
      </c>
      <c r="H23" s="409"/>
      <c r="I23" s="409"/>
      <c r="J23" s="391"/>
      <c r="K23" s="403"/>
    </row>
    <row r="24" spans="1:11" ht="29.25" customHeight="1">
      <c r="A24" s="202">
        <v>14</v>
      </c>
      <c r="B24" s="221" t="s">
        <v>699</v>
      </c>
      <c r="C24" s="410"/>
      <c r="D24" s="378" t="s">
        <v>700</v>
      </c>
      <c r="E24" s="218">
        <v>15</v>
      </c>
      <c r="F24" s="398">
        <f t="shared" si="2"/>
        <v>360</v>
      </c>
      <c r="G24" s="398">
        <f t="shared" si="0"/>
        <v>360</v>
      </c>
      <c r="H24" s="214" t="s">
        <v>701</v>
      </c>
      <c r="I24" s="8" t="s">
        <v>722</v>
      </c>
      <c r="J24" s="500" t="s">
        <v>723</v>
      </c>
    </row>
    <row r="25" spans="1:11" ht="27" customHeight="1">
      <c r="A25" s="202">
        <v>15</v>
      </c>
      <c r="B25" s="411" t="s">
        <v>447</v>
      </c>
      <c r="C25" s="412"/>
      <c r="D25" s="413" t="s">
        <v>448</v>
      </c>
      <c r="E25" s="411">
        <v>17</v>
      </c>
      <c r="F25" s="414">
        <f t="shared" si="2"/>
        <v>408.00000000000006</v>
      </c>
      <c r="G25" s="414">
        <f t="shared" si="0"/>
        <v>408.00000000000006</v>
      </c>
      <c r="H25" s="415" t="s">
        <v>449</v>
      </c>
      <c r="I25" s="416" t="s">
        <v>450</v>
      </c>
      <c r="J25" s="417" t="s">
        <v>451</v>
      </c>
    </row>
    <row r="26" spans="1:11" ht="21" customHeight="1">
      <c r="A26" s="391"/>
      <c r="B26" s="366" t="s">
        <v>37</v>
      </c>
      <c r="C26" s="387"/>
      <c r="D26" s="371" t="s">
        <v>7</v>
      </c>
      <c r="E26" s="367">
        <f>SUM(E27:E39)</f>
        <v>323</v>
      </c>
      <c r="F26" s="390">
        <f t="shared" si="2"/>
        <v>7752.0000000000009</v>
      </c>
      <c r="G26" s="390">
        <f t="shared" si="0"/>
        <v>7752.0000000000009</v>
      </c>
      <c r="H26" s="409"/>
      <c r="I26" s="409"/>
      <c r="J26" s="391"/>
      <c r="K26" s="403"/>
    </row>
    <row r="27" spans="1:11" ht="21" customHeight="1">
      <c r="A27" s="379">
        <v>16</v>
      </c>
      <c r="B27" s="393" t="s">
        <v>38</v>
      </c>
      <c r="C27" s="394"/>
      <c r="D27" s="384" t="s">
        <v>323</v>
      </c>
      <c r="E27" s="393">
        <v>33</v>
      </c>
      <c r="F27" s="395">
        <f t="shared" si="2"/>
        <v>792.00000000000011</v>
      </c>
      <c r="G27" s="395">
        <f>E27*0.4*60</f>
        <v>792.00000000000011</v>
      </c>
      <c r="H27" s="396" t="s">
        <v>145</v>
      </c>
      <c r="I27" s="418" t="s">
        <v>324</v>
      </c>
      <c r="J27" s="399" t="s">
        <v>459</v>
      </c>
      <c r="K27" s="403"/>
    </row>
    <row r="28" spans="1:11" ht="25.5" customHeight="1">
      <c r="A28" s="202">
        <v>17</v>
      </c>
      <c r="B28" s="221" t="s">
        <v>39</v>
      </c>
      <c r="C28" s="397"/>
      <c r="D28" s="376" t="s">
        <v>192</v>
      </c>
      <c r="E28" s="221">
        <v>26</v>
      </c>
      <c r="F28" s="398">
        <f t="shared" ref="F28:F40" si="3">E28*0.4*60</f>
        <v>624</v>
      </c>
      <c r="G28" s="398">
        <f t="shared" si="0"/>
        <v>624</v>
      </c>
      <c r="H28" s="375" t="s">
        <v>326</v>
      </c>
      <c r="I28" s="232" t="s">
        <v>327</v>
      </c>
      <c r="J28" s="401" t="s">
        <v>144</v>
      </c>
      <c r="K28" s="403"/>
    </row>
    <row r="29" spans="1:11" ht="25.5" customHeight="1">
      <c r="A29" s="202">
        <v>18</v>
      </c>
      <c r="B29" s="221" t="s">
        <v>673</v>
      </c>
      <c r="C29" s="397"/>
      <c r="D29" s="376" t="s">
        <v>193</v>
      </c>
      <c r="E29" s="221">
        <v>26</v>
      </c>
      <c r="F29" s="398">
        <f t="shared" si="3"/>
        <v>624</v>
      </c>
      <c r="G29" s="398">
        <f t="shared" si="0"/>
        <v>624</v>
      </c>
      <c r="H29" s="375" t="s">
        <v>466</v>
      </c>
      <c r="I29" s="232" t="s">
        <v>328</v>
      </c>
      <c r="J29" s="401" t="s">
        <v>467</v>
      </c>
      <c r="K29" s="403"/>
    </row>
    <row r="30" spans="1:11" ht="19.5" customHeight="1">
      <c r="A30" s="202">
        <v>19</v>
      </c>
      <c r="B30" s="221" t="s">
        <v>40</v>
      </c>
      <c r="C30" s="397"/>
      <c r="D30" s="378" t="s">
        <v>194</v>
      </c>
      <c r="E30" s="221">
        <v>23</v>
      </c>
      <c r="F30" s="398">
        <f t="shared" si="3"/>
        <v>552.00000000000011</v>
      </c>
      <c r="G30" s="398">
        <f t="shared" si="0"/>
        <v>552.00000000000011</v>
      </c>
      <c r="H30" s="375" t="s">
        <v>143</v>
      </c>
      <c r="I30" s="232" t="s">
        <v>329</v>
      </c>
      <c r="J30" s="377" t="s">
        <v>468</v>
      </c>
      <c r="K30" s="403"/>
    </row>
    <row r="31" spans="1:11" ht="25.5" customHeight="1">
      <c r="A31" s="202">
        <v>20</v>
      </c>
      <c r="B31" s="221" t="s">
        <v>41</v>
      </c>
      <c r="C31" s="397"/>
      <c r="D31" s="378" t="s">
        <v>195</v>
      </c>
      <c r="E31" s="221">
        <v>21</v>
      </c>
      <c r="F31" s="398">
        <f t="shared" si="3"/>
        <v>504</v>
      </c>
      <c r="G31" s="398">
        <f t="shared" si="0"/>
        <v>504</v>
      </c>
      <c r="H31" s="375" t="s">
        <v>330</v>
      </c>
      <c r="I31" s="240" t="s">
        <v>469</v>
      </c>
      <c r="J31" s="377" t="s">
        <v>470</v>
      </c>
      <c r="K31" s="403"/>
    </row>
    <row r="32" spans="1:11" ht="21" customHeight="1">
      <c r="A32" s="202">
        <v>21</v>
      </c>
      <c r="B32" s="221" t="s">
        <v>42</v>
      </c>
      <c r="C32" s="397"/>
      <c r="D32" s="378" t="s">
        <v>196</v>
      </c>
      <c r="E32" s="202">
        <v>16</v>
      </c>
      <c r="F32" s="398">
        <f t="shared" si="3"/>
        <v>384</v>
      </c>
      <c r="G32" s="398">
        <f t="shared" si="0"/>
        <v>384</v>
      </c>
      <c r="H32" s="375" t="s">
        <v>260</v>
      </c>
      <c r="I32" s="240" t="s">
        <v>331</v>
      </c>
      <c r="J32" s="405" t="s">
        <v>303</v>
      </c>
      <c r="K32" s="403"/>
    </row>
    <row r="33" spans="1:11" ht="25.5" customHeight="1">
      <c r="A33" s="202">
        <v>22</v>
      </c>
      <c r="B33" s="221" t="s">
        <v>43</v>
      </c>
      <c r="C33" s="397"/>
      <c r="D33" s="378" t="s">
        <v>197</v>
      </c>
      <c r="E33" s="202">
        <v>20</v>
      </c>
      <c r="F33" s="398">
        <f t="shared" si="3"/>
        <v>480</v>
      </c>
      <c r="G33" s="398">
        <f t="shared" si="0"/>
        <v>480</v>
      </c>
      <c r="H33" s="375" t="s">
        <v>198</v>
      </c>
      <c r="I33" s="240" t="s">
        <v>332</v>
      </c>
      <c r="J33" s="401" t="s">
        <v>565</v>
      </c>
      <c r="K33" s="403"/>
    </row>
    <row r="34" spans="1:11" ht="25.5" customHeight="1">
      <c r="A34" s="202">
        <v>23</v>
      </c>
      <c r="B34" s="221" t="s">
        <v>45</v>
      </c>
      <c r="C34" s="397"/>
      <c r="D34" s="378" t="s">
        <v>200</v>
      </c>
      <c r="E34" s="202">
        <v>23</v>
      </c>
      <c r="F34" s="398">
        <f t="shared" si="3"/>
        <v>552.00000000000011</v>
      </c>
      <c r="G34" s="398">
        <f t="shared" si="0"/>
        <v>552.00000000000011</v>
      </c>
      <c r="H34" s="375" t="s">
        <v>263</v>
      </c>
      <c r="I34" s="232" t="s">
        <v>471</v>
      </c>
      <c r="J34" s="377" t="s">
        <v>566</v>
      </c>
      <c r="K34" s="403"/>
    </row>
    <row r="35" spans="1:11" ht="25.5" customHeight="1">
      <c r="A35" s="202">
        <v>24</v>
      </c>
      <c r="B35" s="221" t="s">
        <v>46</v>
      </c>
      <c r="C35" s="397"/>
      <c r="D35" s="378" t="s">
        <v>201</v>
      </c>
      <c r="E35" s="202">
        <v>20</v>
      </c>
      <c r="F35" s="398">
        <f t="shared" si="3"/>
        <v>480</v>
      </c>
      <c r="G35" s="398">
        <f t="shared" si="0"/>
        <v>480</v>
      </c>
      <c r="H35" s="375" t="s">
        <v>264</v>
      </c>
      <c r="I35" s="232" t="s">
        <v>334</v>
      </c>
      <c r="J35" s="401" t="s">
        <v>265</v>
      </c>
      <c r="K35" s="403"/>
    </row>
    <row r="36" spans="1:11" ht="25.5" customHeight="1">
      <c r="A36" s="202">
        <v>25</v>
      </c>
      <c r="B36" s="221" t="s">
        <v>47</v>
      </c>
      <c r="C36" s="397"/>
      <c r="D36" s="378" t="s">
        <v>208</v>
      </c>
      <c r="E36" s="202">
        <v>25</v>
      </c>
      <c r="F36" s="398">
        <f t="shared" si="3"/>
        <v>600</v>
      </c>
      <c r="G36" s="398">
        <f t="shared" si="0"/>
        <v>600</v>
      </c>
      <c r="H36" s="375" t="s">
        <v>141</v>
      </c>
      <c r="I36" s="240" t="s">
        <v>472</v>
      </c>
      <c r="J36" s="401" t="s">
        <v>142</v>
      </c>
      <c r="K36" s="403"/>
    </row>
    <row r="37" spans="1:11" ht="18.75" customHeight="1">
      <c r="A37" s="202">
        <v>26</v>
      </c>
      <c r="B37" s="221" t="s">
        <v>48</v>
      </c>
      <c r="C37" s="397"/>
      <c r="D37" s="376" t="s">
        <v>254</v>
      </c>
      <c r="E37" s="221">
        <v>30</v>
      </c>
      <c r="F37" s="398">
        <f t="shared" si="3"/>
        <v>720</v>
      </c>
      <c r="G37" s="398">
        <f t="shared" si="0"/>
        <v>720</v>
      </c>
      <c r="H37" s="375" t="s">
        <v>266</v>
      </c>
      <c r="I37" s="232" t="s">
        <v>335</v>
      </c>
      <c r="J37" s="401" t="s">
        <v>140</v>
      </c>
      <c r="K37" s="403"/>
    </row>
    <row r="38" spans="1:11" ht="25.5" customHeight="1">
      <c r="A38" s="202">
        <v>27</v>
      </c>
      <c r="B38" s="221" t="s">
        <v>49</v>
      </c>
      <c r="C38" s="397"/>
      <c r="D38" s="378" t="s">
        <v>209</v>
      </c>
      <c r="E38" s="221">
        <v>30</v>
      </c>
      <c r="F38" s="398">
        <f t="shared" si="3"/>
        <v>720</v>
      </c>
      <c r="G38" s="398">
        <f t="shared" si="0"/>
        <v>720</v>
      </c>
      <c r="H38" s="375" t="s">
        <v>473</v>
      </c>
      <c r="I38" s="232" t="s">
        <v>568</v>
      </c>
      <c r="J38" s="405" t="s">
        <v>567</v>
      </c>
      <c r="K38" s="403"/>
    </row>
    <row r="39" spans="1:11" ht="25.5" customHeight="1">
      <c r="A39" s="425">
        <v>28</v>
      </c>
      <c r="B39" s="411" t="s">
        <v>647</v>
      </c>
      <c r="C39" s="412"/>
      <c r="D39" s="419" t="s">
        <v>648</v>
      </c>
      <c r="E39" s="411">
        <v>30</v>
      </c>
      <c r="F39" s="414">
        <f t="shared" si="3"/>
        <v>720</v>
      </c>
      <c r="G39" s="414">
        <f t="shared" si="0"/>
        <v>720</v>
      </c>
      <c r="H39" s="415" t="s">
        <v>654</v>
      </c>
      <c r="I39" s="416" t="s">
        <v>655</v>
      </c>
      <c r="J39" s="417" t="s">
        <v>656</v>
      </c>
      <c r="K39" s="403"/>
    </row>
    <row r="40" spans="1:11" ht="20.25" customHeight="1">
      <c r="A40" s="391"/>
      <c r="B40" s="366" t="s">
        <v>50</v>
      </c>
      <c r="C40" s="387"/>
      <c r="D40" s="371" t="s">
        <v>5</v>
      </c>
      <c r="E40" s="367">
        <f>SUM(E41:E45)</f>
        <v>150</v>
      </c>
      <c r="F40" s="250">
        <f t="shared" si="3"/>
        <v>3600</v>
      </c>
      <c r="G40" s="250">
        <f t="shared" si="0"/>
        <v>3600</v>
      </c>
      <c r="H40" s="420"/>
      <c r="I40" s="409"/>
      <c r="J40" s="391"/>
      <c r="K40" s="403"/>
    </row>
    <row r="41" spans="1:11" ht="15.75" customHeight="1">
      <c r="A41" s="379">
        <v>29</v>
      </c>
      <c r="B41" s="393" t="s">
        <v>51</v>
      </c>
      <c r="C41" s="421"/>
      <c r="D41" s="422" t="s">
        <v>210</v>
      </c>
      <c r="E41" s="393">
        <v>15</v>
      </c>
      <c r="F41" s="395">
        <f>E41*0.4*60</f>
        <v>360</v>
      </c>
      <c r="G41" s="395">
        <f t="shared" si="0"/>
        <v>360</v>
      </c>
      <c r="H41" s="396" t="s">
        <v>181</v>
      </c>
      <c r="I41" s="418" t="s">
        <v>336</v>
      </c>
      <c r="J41" s="423" t="s">
        <v>458</v>
      </c>
      <c r="K41" s="403"/>
    </row>
    <row r="42" spans="1:11" ht="21.75" customHeight="1">
      <c r="A42" s="202">
        <v>30</v>
      </c>
      <c r="B42" s="202" t="s">
        <v>619</v>
      </c>
      <c r="C42" s="397"/>
      <c r="D42" s="376" t="s">
        <v>474</v>
      </c>
      <c r="E42" s="202">
        <v>75</v>
      </c>
      <c r="F42" s="398">
        <f>E42*0.4*60</f>
        <v>1800</v>
      </c>
      <c r="G42" s="398">
        <f t="shared" si="0"/>
        <v>1800</v>
      </c>
      <c r="H42" s="375" t="s">
        <v>475</v>
      </c>
      <c r="I42" s="240" t="s">
        <v>337</v>
      </c>
      <c r="J42" s="401" t="s">
        <v>476</v>
      </c>
      <c r="K42" s="403"/>
    </row>
    <row r="43" spans="1:11" ht="18.75" customHeight="1">
      <c r="A43" s="202">
        <v>31</v>
      </c>
      <c r="B43" s="221" t="s">
        <v>52</v>
      </c>
      <c r="C43" s="397"/>
      <c r="D43" s="496" t="s">
        <v>309</v>
      </c>
      <c r="E43" s="221">
        <v>20</v>
      </c>
      <c r="F43" s="398">
        <f>E43*0.4*60</f>
        <v>480</v>
      </c>
      <c r="G43" s="398">
        <f t="shared" si="0"/>
        <v>480</v>
      </c>
      <c r="H43" s="381" t="s">
        <v>338</v>
      </c>
      <c r="I43" s="232" t="s">
        <v>532</v>
      </c>
      <c r="J43" s="377" t="s">
        <v>501</v>
      </c>
      <c r="K43" s="403"/>
    </row>
    <row r="44" spans="1:11" ht="26.25" customHeight="1">
      <c r="A44" s="202">
        <v>32</v>
      </c>
      <c r="B44" s="221" t="s">
        <v>131</v>
      </c>
      <c r="C44" s="397"/>
      <c r="D44" s="486" t="s">
        <v>267</v>
      </c>
      <c r="E44" s="202">
        <v>20</v>
      </c>
      <c r="F44" s="398">
        <f t="shared" ref="F44:F61" si="4">E44*0.4*60</f>
        <v>480</v>
      </c>
      <c r="G44" s="398">
        <f t="shared" si="0"/>
        <v>480</v>
      </c>
      <c r="H44" s="424" t="s">
        <v>674</v>
      </c>
      <c r="I44" s="232" t="s">
        <v>340</v>
      </c>
      <c r="J44" s="405" t="s">
        <v>533</v>
      </c>
    </row>
    <row r="45" spans="1:11" ht="17.25" customHeight="1">
      <c r="A45" s="425">
        <v>33</v>
      </c>
      <c r="B45" s="425" t="s">
        <v>637</v>
      </c>
      <c r="C45" s="412"/>
      <c r="D45" s="419" t="s">
        <v>638</v>
      </c>
      <c r="E45" s="425">
        <v>20</v>
      </c>
      <c r="F45" s="414">
        <f t="shared" si="4"/>
        <v>480</v>
      </c>
      <c r="G45" s="414">
        <f t="shared" si="0"/>
        <v>480</v>
      </c>
      <c r="H45" s="426" t="s">
        <v>639</v>
      </c>
      <c r="I45" s="427" t="s">
        <v>640</v>
      </c>
      <c r="J45" s="417" t="s">
        <v>641</v>
      </c>
    </row>
    <row r="46" spans="1:11" ht="26.25" customHeight="1">
      <c r="A46" s="320"/>
      <c r="B46" s="366" t="s">
        <v>54</v>
      </c>
      <c r="C46" s="387"/>
      <c r="D46" s="371" t="s">
        <v>1</v>
      </c>
      <c r="E46" s="367">
        <f>SUM(E47:E66)</f>
        <v>602</v>
      </c>
      <c r="F46" s="250">
        <f t="shared" si="4"/>
        <v>14448</v>
      </c>
      <c r="G46" s="250">
        <f t="shared" si="0"/>
        <v>14448</v>
      </c>
      <c r="H46" s="409"/>
      <c r="I46" s="409"/>
      <c r="J46" s="391"/>
    </row>
    <row r="47" spans="1:11" ht="25.5" customHeight="1">
      <c r="A47" s="202">
        <v>34</v>
      </c>
      <c r="B47" s="393" t="s">
        <v>55</v>
      </c>
      <c r="C47" s="394"/>
      <c r="D47" s="384" t="s">
        <v>268</v>
      </c>
      <c r="E47" s="393">
        <v>25</v>
      </c>
      <c r="F47" s="395">
        <f t="shared" si="4"/>
        <v>600</v>
      </c>
      <c r="G47" s="395">
        <f t="shared" si="0"/>
        <v>600</v>
      </c>
      <c r="H47" s="396" t="s">
        <v>478</v>
      </c>
      <c r="I47" s="418" t="s">
        <v>341</v>
      </c>
      <c r="J47" s="423" t="s">
        <v>570</v>
      </c>
    </row>
    <row r="48" spans="1:11" ht="25.5" customHeight="1">
      <c r="A48" s="202">
        <v>35</v>
      </c>
      <c r="B48" s="221" t="s">
        <v>56</v>
      </c>
      <c r="C48" s="397"/>
      <c r="D48" s="376" t="s">
        <v>212</v>
      </c>
      <c r="E48" s="202">
        <v>35</v>
      </c>
      <c r="F48" s="398">
        <f t="shared" si="4"/>
        <v>840</v>
      </c>
      <c r="G48" s="398">
        <f t="shared" si="0"/>
        <v>840</v>
      </c>
      <c r="H48" s="375" t="s">
        <v>146</v>
      </c>
      <c r="I48" s="232" t="s">
        <v>460</v>
      </c>
      <c r="J48" s="401" t="s">
        <v>571</v>
      </c>
    </row>
    <row r="49" spans="1:12" ht="25.5" customHeight="1">
      <c r="A49" s="202">
        <v>36</v>
      </c>
      <c r="B49" s="221" t="s">
        <v>57</v>
      </c>
      <c r="C49" s="397"/>
      <c r="D49" s="376" t="s">
        <v>213</v>
      </c>
      <c r="E49" s="202">
        <v>27</v>
      </c>
      <c r="F49" s="398">
        <f t="shared" si="4"/>
        <v>648</v>
      </c>
      <c r="G49" s="398">
        <f t="shared" si="0"/>
        <v>648</v>
      </c>
      <c r="H49" s="401" t="s">
        <v>252</v>
      </c>
      <c r="I49" s="232" t="s">
        <v>342</v>
      </c>
      <c r="J49" s="401" t="s">
        <v>572</v>
      </c>
      <c r="K49" s="428"/>
    </row>
    <row r="50" spans="1:12" ht="25.5" customHeight="1">
      <c r="A50" s="202">
        <v>37</v>
      </c>
      <c r="B50" s="221" t="s">
        <v>58</v>
      </c>
      <c r="C50" s="397"/>
      <c r="D50" s="376" t="s">
        <v>214</v>
      </c>
      <c r="E50" s="221">
        <v>30</v>
      </c>
      <c r="F50" s="398">
        <f t="shared" si="4"/>
        <v>720</v>
      </c>
      <c r="G50" s="398">
        <f t="shared" si="0"/>
        <v>720</v>
      </c>
      <c r="H50" s="375" t="s">
        <v>479</v>
      </c>
      <c r="I50" s="232" t="s">
        <v>343</v>
      </c>
      <c r="J50" s="377" t="s">
        <v>480</v>
      </c>
    </row>
    <row r="51" spans="1:12" ht="25.5" customHeight="1">
      <c r="A51" s="202">
        <v>38</v>
      </c>
      <c r="B51" s="221" t="s">
        <v>662</v>
      </c>
      <c r="C51" s="397"/>
      <c r="D51" s="376" t="s">
        <v>492</v>
      </c>
      <c r="E51" s="221">
        <v>23</v>
      </c>
      <c r="F51" s="398">
        <f t="shared" si="4"/>
        <v>552.00000000000011</v>
      </c>
      <c r="G51" s="398">
        <f t="shared" si="0"/>
        <v>552.00000000000011</v>
      </c>
      <c r="H51" s="375" t="s">
        <v>481</v>
      </c>
      <c r="I51" s="240" t="s">
        <v>344</v>
      </c>
      <c r="J51" s="377" t="s">
        <v>482</v>
      </c>
    </row>
    <row r="52" spans="1:12" ht="25.5" customHeight="1">
      <c r="A52" s="202">
        <v>39</v>
      </c>
      <c r="B52" s="221" t="s">
        <v>59</v>
      </c>
      <c r="C52" s="397"/>
      <c r="D52" s="376" t="s">
        <v>345</v>
      </c>
      <c r="E52" s="202">
        <v>26</v>
      </c>
      <c r="F52" s="398">
        <f t="shared" si="4"/>
        <v>624</v>
      </c>
      <c r="G52" s="398">
        <f t="shared" si="0"/>
        <v>624</v>
      </c>
      <c r="H52" s="375" t="s">
        <v>483</v>
      </c>
      <c r="I52" s="232" t="s">
        <v>346</v>
      </c>
      <c r="J52" s="401" t="s">
        <v>573</v>
      </c>
    </row>
    <row r="53" spans="1:12" ht="24" customHeight="1">
      <c r="A53" s="202">
        <v>40</v>
      </c>
      <c r="B53" s="221" t="s">
        <v>60</v>
      </c>
      <c r="C53" s="397"/>
      <c r="D53" s="376" t="s">
        <v>215</v>
      </c>
      <c r="E53" s="202">
        <v>30</v>
      </c>
      <c r="F53" s="398">
        <f t="shared" si="4"/>
        <v>720</v>
      </c>
      <c r="G53" s="398">
        <f t="shared" si="0"/>
        <v>720</v>
      </c>
      <c r="H53" s="375" t="s">
        <v>269</v>
      </c>
      <c r="I53" s="232" t="s">
        <v>347</v>
      </c>
      <c r="J53" s="377" t="s">
        <v>149</v>
      </c>
      <c r="L53" s="388"/>
    </row>
    <row r="54" spans="1:12" ht="24.75" customHeight="1">
      <c r="A54" s="202">
        <v>41</v>
      </c>
      <c r="B54" s="221" t="s">
        <v>61</v>
      </c>
      <c r="C54" s="397"/>
      <c r="D54" s="376" t="s">
        <v>216</v>
      </c>
      <c r="E54" s="202">
        <v>43</v>
      </c>
      <c r="F54" s="398">
        <f t="shared" si="4"/>
        <v>1032</v>
      </c>
      <c r="G54" s="398">
        <f t="shared" si="0"/>
        <v>1032</v>
      </c>
      <c r="H54" s="375" t="s">
        <v>484</v>
      </c>
      <c r="I54" s="232" t="s">
        <v>517</v>
      </c>
      <c r="J54" s="429" t="s">
        <v>518</v>
      </c>
      <c r="L54" s="388"/>
    </row>
    <row r="55" spans="1:12" ht="25.5" customHeight="1">
      <c r="A55" s="202">
        <v>42</v>
      </c>
      <c r="B55" s="221" t="s">
        <v>62</v>
      </c>
      <c r="C55" s="397"/>
      <c r="D55" s="376" t="s">
        <v>485</v>
      </c>
      <c r="E55" s="202">
        <v>43</v>
      </c>
      <c r="F55" s="398">
        <f t="shared" si="4"/>
        <v>1032</v>
      </c>
      <c r="G55" s="398">
        <f t="shared" si="0"/>
        <v>1032</v>
      </c>
      <c r="H55" s="375" t="s">
        <v>270</v>
      </c>
      <c r="I55" s="232" t="s">
        <v>348</v>
      </c>
      <c r="J55" s="377" t="s">
        <v>574</v>
      </c>
      <c r="L55" s="388"/>
    </row>
    <row r="56" spans="1:12" ht="25.5" customHeight="1">
      <c r="A56" s="202">
        <v>43</v>
      </c>
      <c r="B56" s="221" t="s">
        <v>63</v>
      </c>
      <c r="C56" s="397"/>
      <c r="D56" s="376" t="s">
        <v>217</v>
      </c>
      <c r="E56" s="202">
        <v>21</v>
      </c>
      <c r="F56" s="398">
        <f t="shared" si="4"/>
        <v>504</v>
      </c>
      <c r="G56" s="398">
        <f t="shared" ref="G56:G111" si="5">E56*0.4*60</f>
        <v>504</v>
      </c>
      <c r="H56" s="375" t="s">
        <v>271</v>
      </c>
      <c r="I56" s="232" t="s">
        <v>486</v>
      </c>
      <c r="J56" s="401" t="s">
        <v>461</v>
      </c>
      <c r="L56" s="388"/>
    </row>
    <row r="57" spans="1:12" ht="29.25" customHeight="1">
      <c r="A57" s="202">
        <v>44</v>
      </c>
      <c r="B57" s="221" t="s">
        <v>64</v>
      </c>
      <c r="C57" s="397"/>
      <c r="D57" s="376" t="s">
        <v>349</v>
      </c>
      <c r="E57" s="202">
        <v>40</v>
      </c>
      <c r="F57" s="398">
        <f t="shared" si="4"/>
        <v>960</v>
      </c>
      <c r="G57" s="398">
        <f t="shared" si="5"/>
        <v>960</v>
      </c>
      <c r="H57" s="375" t="s">
        <v>272</v>
      </c>
      <c r="I57" s="232" t="s">
        <v>350</v>
      </c>
      <c r="J57" s="377" t="s">
        <v>462</v>
      </c>
      <c r="K57" s="428"/>
    </row>
    <row r="58" spans="1:12" ht="25.5" customHeight="1">
      <c r="A58" s="202">
        <v>45</v>
      </c>
      <c r="B58" s="221" t="s">
        <v>65</v>
      </c>
      <c r="C58" s="397"/>
      <c r="D58" s="376" t="s">
        <v>218</v>
      </c>
      <c r="E58" s="202">
        <v>22</v>
      </c>
      <c r="F58" s="398">
        <f t="shared" si="4"/>
        <v>528</v>
      </c>
      <c r="G58" s="398">
        <f t="shared" si="5"/>
        <v>528</v>
      </c>
      <c r="H58" s="375" t="s">
        <v>351</v>
      </c>
      <c r="I58" s="232" t="s">
        <v>352</v>
      </c>
      <c r="J58" s="377" t="s">
        <v>150</v>
      </c>
      <c r="K58" s="428"/>
    </row>
    <row r="59" spans="1:12" ht="25.5" customHeight="1">
      <c r="A59" s="202">
        <v>46</v>
      </c>
      <c r="B59" s="221" t="s">
        <v>66</v>
      </c>
      <c r="C59" s="397"/>
      <c r="D59" s="376" t="s">
        <v>353</v>
      </c>
      <c r="E59" s="202">
        <v>23</v>
      </c>
      <c r="F59" s="398">
        <f t="shared" si="4"/>
        <v>552.00000000000011</v>
      </c>
      <c r="G59" s="398">
        <f t="shared" si="5"/>
        <v>552.00000000000011</v>
      </c>
      <c r="H59" s="375" t="s">
        <v>19</v>
      </c>
      <c r="I59" s="240" t="s">
        <v>487</v>
      </c>
      <c r="J59" s="401" t="s">
        <v>148</v>
      </c>
    </row>
    <row r="60" spans="1:12" ht="22.5" customHeight="1">
      <c r="A60" s="202">
        <v>47</v>
      </c>
      <c r="B60" s="202" t="s">
        <v>67</v>
      </c>
      <c r="C60" s="397"/>
      <c r="D60" s="376" t="s">
        <v>219</v>
      </c>
      <c r="E60" s="202">
        <v>64</v>
      </c>
      <c r="F60" s="398">
        <f t="shared" si="4"/>
        <v>1536</v>
      </c>
      <c r="G60" s="398">
        <f t="shared" si="5"/>
        <v>1536</v>
      </c>
      <c r="H60" s="375" t="s">
        <v>493</v>
      </c>
      <c r="I60" s="240" t="s">
        <v>519</v>
      </c>
      <c r="J60" s="377" t="s">
        <v>583</v>
      </c>
    </row>
    <row r="61" spans="1:12" ht="25.5" customHeight="1">
      <c r="A61" s="202">
        <v>48</v>
      </c>
      <c r="B61" s="202" t="s">
        <v>625</v>
      </c>
      <c r="C61" s="397"/>
      <c r="D61" s="376" t="s">
        <v>626</v>
      </c>
      <c r="E61" s="202">
        <v>27</v>
      </c>
      <c r="F61" s="398">
        <f t="shared" si="4"/>
        <v>648</v>
      </c>
      <c r="G61" s="398">
        <f t="shared" si="5"/>
        <v>648</v>
      </c>
      <c r="H61" s="375" t="s">
        <v>627</v>
      </c>
      <c r="I61" s="240" t="s">
        <v>628</v>
      </c>
      <c r="J61" s="377" t="s">
        <v>629</v>
      </c>
    </row>
    <row r="62" spans="1:12" ht="25.5" customHeight="1">
      <c r="A62" s="202">
        <v>49</v>
      </c>
      <c r="B62" s="221" t="s">
        <v>68</v>
      </c>
      <c r="C62" s="397"/>
      <c r="D62" s="376" t="s">
        <v>354</v>
      </c>
      <c r="E62" s="202">
        <v>35</v>
      </c>
      <c r="F62" s="398">
        <f t="shared" ref="F62:F67" si="6">E62*0.4*60</f>
        <v>840</v>
      </c>
      <c r="G62" s="398">
        <f t="shared" si="5"/>
        <v>840</v>
      </c>
      <c r="H62" s="381" t="s">
        <v>488</v>
      </c>
      <c r="I62" s="240" t="s">
        <v>489</v>
      </c>
      <c r="J62" s="401" t="s">
        <v>569</v>
      </c>
    </row>
    <row r="63" spans="1:12" ht="25.5" customHeight="1">
      <c r="A63" s="202">
        <v>50</v>
      </c>
      <c r="B63" s="221" t="s">
        <v>69</v>
      </c>
      <c r="C63" s="397"/>
      <c r="D63" s="5" t="s">
        <v>355</v>
      </c>
      <c r="E63" s="221">
        <v>20</v>
      </c>
      <c r="F63" s="398">
        <f t="shared" si="6"/>
        <v>480</v>
      </c>
      <c r="G63" s="398">
        <f t="shared" si="5"/>
        <v>480</v>
      </c>
      <c r="H63" s="381" t="s">
        <v>356</v>
      </c>
      <c r="I63" s="232" t="s">
        <v>357</v>
      </c>
      <c r="J63" s="377" t="s">
        <v>358</v>
      </c>
    </row>
    <row r="64" spans="1:12" ht="24.75" customHeight="1">
      <c r="A64" s="202">
        <v>51</v>
      </c>
      <c r="B64" s="221" t="s">
        <v>70</v>
      </c>
      <c r="C64" s="397"/>
      <c r="D64" s="495" t="s">
        <v>359</v>
      </c>
      <c r="E64" s="202">
        <v>23</v>
      </c>
      <c r="F64" s="398">
        <f t="shared" si="6"/>
        <v>552.00000000000011</v>
      </c>
      <c r="G64" s="398">
        <f t="shared" si="5"/>
        <v>552.00000000000011</v>
      </c>
      <c r="H64" s="375" t="s">
        <v>147</v>
      </c>
      <c r="I64" s="232" t="s">
        <v>360</v>
      </c>
      <c r="J64" s="377" t="s">
        <v>580</v>
      </c>
    </row>
    <row r="65" spans="1:254" ht="21.75" customHeight="1">
      <c r="A65" s="202">
        <v>52</v>
      </c>
      <c r="B65" s="202" t="s">
        <v>667</v>
      </c>
      <c r="C65" s="397"/>
      <c r="D65" s="486" t="s">
        <v>664</v>
      </c>
      <c r="E65" s="202">
        <v>15</v>
      </c>
      <c r="F65" s="398">
        <f t="shared" si="6"/>
        <v>360</v>
      </c>
      <c r="G65" s="398">
        <f t="shared" si="5"/>
        <v>360</v>
      </c>
      <c r="H65" s="375" t="s">
        <v>351</v>
      </c>
      <c r="I65" s="240" t="s">
        <v>665</v>
      </c>
      <c r="J65" s="377" t="s">
        <v>666</v>
      </c>
    </row>
    <row r="66" spans="1:254" ht="25.5" customHeight="1">
      <c r="A66" s="202">
        <v>53</v>
      </c>
      <c r="B66" s="425" t="s">
        <v>663</v>
      </c>
      <c r="C66" s="430"/>
      <c r="D66" s="419" t="s">
        <v>305</v>
      </c>
      <c r="E66" s="425">
        <v>30</v>
      </c>
      <c r="F66" s="414">
        <f t="shared" si="6"/>
        <v>720</v>
      </c>
      <c r="G66" s="414">
        <f t="shared" si="5"/>
        <v>720</v>
      </c>
      <c r="H66" s="415" t="s">
        <v>306</v>
      </c>
      <c r="I66" s="427" t="s">
        <v>490</v>
      </c>
      <c r="J66" s="431" t="s">
        <v>491</v>
      </c>
    </row>
    <row r="67" spans="1:254" ht="20.25" customHeight="1">
      <c r="A67" s="406"/>
      <c r="B67" s="366" t="s">
        <v>72</v>
      </c>
      <c r="C67" s="387"/>
      <c r="D67" s="371" t="s">
        <v>3</v>
      </c>
      <c r="E67" s="367">
        <f>SUM(E68:E76)</f>
        <v>295</v>
      </c>
      <c r="F67" s="250">
        <f t="shared" si="6"/>
        <v>7080</v>
      </c>
      <c r="G67" s="250">
        <f t="shared" si="5"/>
        <v>7080</v>
      </c>
      <c r="H67" s="369"/>
      <c r="I67" s="369"/>
      <c r="J67" s="432"/>
    </row>
    <row r="68" spans="1:254" ht="25.5" customHeight="1">
      <c r="A68" s="379">
        <v>54</v>
      </c>
      <c r="B68" s="393" t="s">
        <v>71</v>
      </c>
      <c r="C68" s="394"/>
      <c r="D68" s="382" t="s">
        <v>221</v>
      </c>
      <c r="E68" s="393">
        <v>36</v>
      </c>
      <c r="F68" s="395">
        <f t="shared" ref="F68:F77" si="7">E68*0.4*60</f>
        <v>864</v>
      </c>
      <c r="G68" s="395">
        <f t="shared" si="5"/>
        <v>864</v>
      </c>
      <c r="H68" s="433" t="s">
        <v>361</v>
      </c>
      <c r="I68" s="380" t="s">
        <v>556</v>
      </c>
      <c r="J68" s="423" t="s">
        <v>557</v>
      </c>
    </row>
    <row r="69" spans="1:254" ht="26.25" customHeight="1">
      <c r="A69" s="202">
        <v>55</v>
      </c>
      <c r="B69" s="221" t="s">
        <v>73</v>
      </c>
      <c r="C69" s="397"/>
      <c r="D69" s="486" t="s">
        <v>222</v>
      </c>
      <c r="E69" s="202">
        <v>35</v>
      </c>
      <c r="F69" s="398">
        <f t="shared" si="7"/>
        <v>840</v>
      </c>
      <c r="G69" s="398">
        <f t="shared" si="5"/>
        <v>840</v>
      </c>
      <c r="H69" s="375" t="s">
        <v>135</v>
      </c>
      <c r="I69" s="232" t="s">
        <v>362</v>
      </c>
      <c r="J69" s="401" t="s">
        <v>136</v>
      </c>
    </row>
    <row r="70" spans="1:254" ht="24.75" customHeight="1">
      <c r="A70" s="202">
        <v>56</v>
      </c>
      <c r="B70" s="221" t="s">
        <v>74</v>
      </c>
      <c r="C70" s="397"/>
      <c r="D70" s="376" t="s">
        <v>223</v>
      </c>
      <c r="E70" s="202">
        <v>18</v>
      </c>
      <c r="F70" s="398">
        <f t="shared" si="7"/>
        <v>432</v>
      </c>
      <c r="G70" s="398">
        <f t="shared" si="5"/>
        <v>432</v>
      </c>
      <c r="H70" s="381" t="s">
        <v>177</v>
      </c>
      <c r="I70" s="232" t="s">
        <v>363</v>
      </c>
      <c r="J70" s="401" t="s">
        <v>137</v>
      </c>
    </row>
    <row r="71" spans="1:254" ht="24.75" customHeight="1">
      <c r="A71" s="206">
        <v>57</v>
      </c>
      <c r="B71" s="218" t="s">
        <v>75</v>
      </c>
      <c r="C71" s="410"/>
      <c r="D71" s="487" t="s">
        <v>364</v>
      </c>
      <c r="E71" s="218">
        <v>32</v>
      </c>
      <c r="F71" s="457">
        <f t="shared" si="7"/>
        <v>768</v>
      </c>
      <c r="G71" s="457">
        <f t="shared" si="5"/>
        <v>768</v>
      </c>
      <c r="H71" s="489" t="s">
        <v>176</v>
      </c>
      <c r="I71" s="459" t="s">
        <v>365</v>
      </c>
      <c r="J71" s="490" t="s">
        <v>366</v>
      </c>
    </row>
    <row r="72" spans="1:254" ht="25.5" customHeight="1">
      <c r="A72" s="202">
        <v>58</v>
      </c>
      <c r="B72" s="221" t="s">
        <v>76</v>
      </c>
      <c r="C72" s="397"/>
      <c r="D72" s="376" t="s">
        <v>224</v>
      </c>
      <c r="E72" s="221">
        <v>19</v>
      </c>
      <c r="F72" s="398">
        <f t="shared" si="7"/>
        <v>456.00000000000006</v>
      </c>
      <c r="G72" s="398">
        <f t="shared" si="5"/>
        <v>456.00000000000006</v>
      </c>
      <c r="H72" s="375" t="s">
        <v>179</v>
      </c>
      <c r="I72" s="238" t="s">
        <v>367</v>
      </c>
      <c r="J72" s="401" t="s">
        <v>558</v>
      </c>
      <c r="K72" s="428"/>
    </row>
    <row r="73" spans="1:254" ht="25.5" customHeight="1">
      <c r="A73" s="202">
        <v>59</v>
      </c>
      <c r="B73" s="221" t="s">
        <v>77</v>
      </c>
      <c r="C73" s="397"/>
      <c r="D73" s="376" t="s">
        <v>225</v>
      </c>
      <c r="E73" s="202">
        <v>47</v>
      </c>
      <c r="F73" s="398">
        <f t="shared" si="7"/>
        <v>1128</v>
      </c>
      <c r="G73" s="398">
        <f t="shared" si="5"/>
        <v>1128</v>
      </c>
      <c r="H73" s="375" t="s">
        <v>180</v>
      </c>
      <c r="I73" s="239" t="s">
        <v>559</v>
      </c>
      <c r="J73" s="377" t="s">
        <v>368</v>
      </c>
    </row>
    <row r="74" spans="1:254" s="388" customFormat="1" ht="25.5" customHeight="1">
      <c r="A74" s="202">
        <v>60</v>
      </c>
      <c r="B74" s="221" t="s">
        <v>78</v>
      </c>
      <c r="C74" s="397"/>
      <c r="D74" s="376" t="s">
        <v>226</v>
      </c>
      <c r="E74" s="202">
        <v>48</v>
      </c>
      <c r="F74" s="398">
        <f t="shared" si="7"/>
        <v>1152.0000000000002</v>
      </c>
      <c r="G74" s="398">
        <f t="shared" si="5"/>
        <v>1152.0000000000002</v>
      </c>
      <c r="H74" s="375" t="s">
        <v>138</v>
      </c>
      <c r="I74" s="240" t="s">
        <v>369</v>
      </c>
      <c r="J74" s="401" t="s">
        <v>273</v>
      </c>
    </row>
    <row r="75" spans="1:254" s="388" customFormat="1" ht="33.75" customHeight="1">
      <c r="A75" s="202">
        <v>61</v>
      </c>
      <c r="B75" s="221" t="s">
        <v>79</v>
      </c>
      <c r="C75" s="397"/>
      <c r="D75" s="486" t="s">
        <v>227</v>
      </c>
      <c r="E75" s="202">
        <v>35</v>
      </c>
      <c r="F75" s="398">
        <f t="shared" si="7"/>
        <v>840</v>
      </c>
      <c r="G75" s="398">
        <f t="shared" si="5"/>
        <v>840</v>
      </c>
      <c r="H75" s="375" t="s">
        <v>173</v>
      </c>
      <c r="I75" s="240" t="s">
        <v>370</v>
      </c>
      <c r="J75" s="401" t="s">
        <v>560</v>
      </c>
    </row>
    <row r="76" spans="1:254" s="388" customFormat="1" ht="30" customHeight="1">
      <c r="A76" s="425">
        <v>62</v>
      </c>
      <c r="B76" s="411" t="s">
        <v>80</v>
      </c>
      <c r="C76" s="412"/>
      <c r="D76" s="497" t="s">
        <v>220</v>
      </c>
      <c r="E76" s="411">
        <v>25</v>
      </c>
      <c r="F76" s="414">
        <f t="shared" si="7"/>
        <v>600</v>
      </c>
      <c r="G76" s="414">
        <f t="shared" si="5"/>
        <v>600</v>
      </c>
      <c r="H76" s="415" t="s">
        <v>174</v>
      </c>
      <c r="I76" s="427" t="s">
        <v>594</v>
      </c>
      <c r="J76" s="431" t="s">
        <v>175</v>
      </c>
    </row>
    <row r="77" spans="1:254" s="438" customFormat="1" ht="25.5" customHeight="1">
      <c r="A77" s="435"/>
      <c r="B77" s="366" t="s">
        <v>81</v>
      </c>
      <c r="C77" s="387"/>
      <c r="D77" s="371" t="s">
        <v>2</v>
      </c>
      <c r="E77" s="367">
        <f>SUM(E78:E85)</f>
        <v>217</v>
      </c>
      <c r="F77" s="250">
        <f t="shared" si="7"/>
        <v>5208.0000000000009</v>
      </c>
      <c r="G77" s="250">
        <f t="shared" si="5"/>
        <v>5208.0000000000009</v>
      </c>
      <c r="H77" s="409"/>
      <c r="I77" s="409"/>
      <c r="J77" s="436"/>
      <c r="K77" s="437"/>
      <c r="L77" s="388"/>
      <c r="M77" s="388"/>
      <c r="N77" s="388"/>
      <c r="O77" s="388"/>
      <c r="P77" s="388"/>
      <c r="Q77" s="388"/>
      <c r="R77" s="388"/>
      <c r="S77" s="388"/>
      <c r="T77" s="388"/>
      <c r="U77" s="388"/>
      <c r="V77" s="388"/>
      <c r="W77" s="388"/>
      <c r="X77" s="388"/>
      <c r="Y77" s="388"/>
      <c r="Z77" s="388"/>
      <c r="AA77" s="388"/>
      <c r="AB77" s="388"/>
      <c r="AC77" s="388"/>
      <c r="AD77" s="388"/>
      <c r="AE77" s="388"/>
      <c r="AF77" s="388"/>
      <c r="AG77" s="388"/>
      <c r="AH77" s="388"/>
      <c r="AI77" s="388"/>
      <c r="AJ77" s="388"/>
      <c r="AK77" s="388"/>
      <c r="AL77" s="388"/>
      <c r="AM77" s="388"/>
      <c r="AN77" s="388"/>
      <c r="AO77" s="388"/>
      <c r="AP77" s="388"/>
      <c r="AQ77" s="388"/>
      <c r="AR77" s="388"/>
      <c r="AS77" s="388"/>
      <c r="AT77" s="388"/>
      <c r="AU77" s="388"/>
      <c r="AV77" s="388"/>
      <c r="AW77" s="388"/>
      <c r="AX77" s="388"/>
      <c r="AY77" s="388"/>
      <c r="AZ77" s="388"/>
      <c r="BA77" s="388"/>
      <c r="BB77" s="388"/>
      <c r="BC77" s="388"/>
      <c r="BD77" s="388"/>
      <c r="BE77" s="388"/>
      <c r="BF77" s="388"/>
      <c r="BG77" s="388"/>
      <c r="BH77" s="388"/>
      <c r="BI77" s="388"/>
      <c r="BJ77" s="388"/>
      <c r="BK77" s="388"/>
      <c r="BL77" s="388"/>
      <c r="BM77" s="388"/>
      <c r="BN77" s="388"/>
      <c r="BO77" s="388"/>
      <c r="BP77" s="388"/>
      <c r="BQ77" s="388"/>
      <c r="BR77" s="388"/>
      <c r="BS77" s="388"/>
      <c r="BT77" s="388"/>
      <c r="BU77" s="388"/>
      <c r="BV77" s="388"/>
      <c r="BW77" s="388"/>
      <c r="BX77" s="388"/>
      <c r="BY77" s="388"/>
      <c r="BZ77" s="388"/>
      <c r="CA77" s="388"/>
      <c r="CB77" s="388"/>
      <c r="CC77" s="388"/>
      <c r="CD77" s="388"/>
      <c r="CE77" s="388"/>
      <c r="CF77" s="388"/>
      <c r="CG77" s="388"/>
      <c r="CH77" s="388"/>
      <c r="CI77" s="388"/>
      <c r="CJ77" s="388"/>
      <c r="CK77" s="388"/>
      <c r="CL77" s="388"/>
      <c r="CM77" s="388"/>
      <c r="CN77" s="388"/>
      <c r="CO77" s="388"/>
      <c r="CP77" s="388"/>
      <c r="CQ77" s="388"/>
      <c r="CR77" s="388"/>
      <c r="CS77" s="388"/>
      <c r="CT77" s="388"/>
      <c r="CU77" s="388"/>
      <c r="CV77" s="388"/>
      <c r="CW77" s="388"/>
      <c r="CX77" s="388"/>
      <c r="CY77" s="388"/>
      <c r="CZ77" s="388"/>
      <c r="DA77" s="388"/>
      <c r="DB77" s="388"/>
      <c r="DC77" s="388"/>
      <c r="DD77" s="388"/>
      <c r="DE77" s="388"/>
      <c r="DF77" s="388"/>
      <c r="DG77" s="388"/>
      <c r="DH77" s="388"/>
      <c r="DI77" s="388"/>
      <c r="DJ77" s="388"/>
      <c r="DK77" s="388"/>
      <c r="DL77" s="388"/>
      <c r="DM77" s="388"/>
      <c r="DN77" s="388"/>
      <c r="DO77" s="388"/>
      <c r="DP77" s="388"/>
      <c r="DQ77" s="388"/>
      <c r="DR77" s="388"/>
      <c r="DS77" s="388"/>
      <c r="DT77" s="388"/>
      <c r="DU77" s="388"/>
      <c r="DV77" s="388"/>
      <c r="DW77" s="388"/>
      <c r="DX77" s="388"/>
      <c r="DY77" s="388"/>
      <c r="DZ77" s="388"/>
      <c r="EA77" s="388"/>
      <c r="EB77" s="388"/>
      <c r="EC77" s="388"/>
      <c r="ED77" s="388"/>
      <c r="EE77" s="388"/>
      <c r="EF77" s="388"/>
      <c r="EG77" s="388"/>
      <c r="EH77" s="388"/>
      <c r="EI77" s="388"/>
      <c r="EJ77" s="388"/>
      <c r="EK77" s="388"/>
      <c r="EL77" s="388"/>
      <c r="EM77" s="388"/>
      <c r="EN77" s="388"/>
      <c r="EO77" s="388"/>
      <c r="EP77" s="388"/>
      <c r="EQ77" s="388"/>
      <c r="ER77" s="388"/>
      <c r="ES77" s="388"/>
      <c r="ET77" s="388"/>
      <c r="EU77" s="388"/>
      <c r="EV77" s="388"/>
      <c r="EW77" s="388"/>
      <c r="EX77" s="388"/>
      <c r="EY77" s="388"/>
      <c r="EZ77" s="388"/>
      <c r="FA77" s="388"/>
      <c r="FB77" s="388"/>
      <c r="FC77" s="388"/>
      <c r="FD77" s="388"/>
      <c r="FE77" s="388"/>
      <c r="FF77" s="388"/>
      <c r="FG77" s="388"/>
      <c r="FH77" s="388"/>
      <c r="FI77" s="388"/>
      <c r="FJ77" s="388"/>
      <c r="FK77" s="388"/>
      <c r="FL77" s="388"/>
      <c r="FM77" s="388"/>
      <c r="FN77" s="388"/>
      <c r="FO77" s="388"/>
      <c r="FP77" s="388"/>
      <c r="FQ77" s="388"/>
      <c r="FR77" s="388"/>
      <c r="FS77" s="388"/>
      <c r="FT77" s="388"/>
      <c r="FU77" s="388"/>
      <c r="FV77" s="388"/>
      <c r="FW77" s="388"/>
      <c r="FX77" s="388"/>
      <c r="FY77" s="388"/>
      <c r="FZ77" s="388"/>
      <c r="GA77" s="388"/>
      <c r="GB77" s="388"/>
      <c r="GC77" s="388"/>
      <c r="GD77" s="388"/>
      <c r="GE77" s="388"/>
      <c r="GF77" s="388"/>
      <c r="GG77" s="388"/>
      <c r="GH77" s="388"/>
      <c r="GI77" s="388"/>
      <c r="GJ77" s="388"/>
      <c r="GK77" s="388"/>
      <c r="GL77" s="388"/>
      <c r="GM77" s="388"/>
      <c r="GN77" s="388"/>
      <c r="GO77" s="388"/>
      <c r="GP77" s="388"/>
      <c r="GQ77" s="388"/>
      <c r="GR77" s="388"/>
      <c r="GS77" s="388"/>
      <c r="GT77" s="388"/>
      <c r="GU77" s="388"/>
      <c r="GV77" s="388"/>
      <c r="GW77" s="388"/>
      <c r="GX77" s="388"/>
      <c r="GY77" s="388"/>
      <c r="GZ77" s="388"/>
      <c r="HA77" s="388"/>
      <c r="HB77" s="388"/>
      <c r="HC77" s="388"/>
      <c r="HD77" s="388"/>
      <c r="HE77" s="388"/>
      <c r="HF77" s="388"/>
      <c r="HG77" s="388"/>
      <c r="HH77" s="388"/>
      <c r="HI77" s="388"/>
      <c r="HJ77" s="388"/>
      <c r="HK77" s="388"/>
      <c r="HL77" s="388"/>
      <c r="HM77" s="388"/>
      <c r="HN77" s="388"/>
      <c r="HO77" s="388"/>
      <c r="HP77" s="388"/>
      <c r="HQ77" s="388"/>
      <c r="HR77" s="388"/>
      <c r="HS77" s="388"/>
      <c r="HT77" s="388"/>
      <c r="HU77" s="388"/>
      <c r="HV77" s="388"/>
      <c r="HW77" s="388"/>
      <c r="HX77" s="388"/>
      <c r="HY77" s="388"/>
      <c r="HZ77" s="388"/>
      <c r="IA77" s="388"/>
      <c r="IB77" s="388"/>
      <c r="IC77" s="388"/>
      <c r="ID77" s="388"/>
      <c r="IE77" s="388"/>
      <c r="IF77" s="388"/>
      <c r="IG77" s="388"/>
      <c r="IH77" s="388"/>
      <c r="II77" s="388"/>
      <c r="IJ77" s="388"/>
      <c r="IK77" s="388"/>
      <c r="IL77" s="388"/>
      <c r="IM77" s="388"/>
      <c r="IN77" s="388"/>
      <c r="IO77" s="388"/>
      <c r="IP77" s="388"/>
      <c r="IQ77" s="388"/>
      <c r="IR77" s="388"/>
      <c r="IS77" s="388"/>
      <c r="IT77" s="388"/>
    </row>
    <row r="78" spans="1:254" s="388" customFormat="1" ht="25.5" customHeight="1">
      <c r="A78" s="202">
        <v>63</v>
      </c>
      <c r="B78" s="393" t="s">
        <v>82</v>
      </c>
      <c r="C78" s="394"/>
      <c r="D78" s="384" t="s">
        <v>204</v>
      </c>
      <c r="E78" s="379">
        <v>18</v>
      </c>
      <c r="F78" s="395">
        <f t="shared" ref="F78:F98" si="8">E78*0.4*60</f>
        <v>432</v>
      </c>
      <c r="G78" s="395">
        <f t="shared" si="5"/>
        <v>432</v>
      </c>
      <c r="H78" s="396" t="s">
        <v>291</v>
      </c>
      <c r="I78" s="380" t="s">
        <v>548</v>
      </c>
      <c r="J78" s="399" t="s">
        <v>549</v>
      </c>
      <c r="K78" s="437"/>
    </row>
    <row r="79" spans="1:254" s="388" customFormat="1" ht="25.5" customHeight="1">
      <c r="A79" s="202">
        <v>64</v>
      </c>
      <c r="B79" s="221" t="s">
        <v>668</v>
      </c>
      <c r="C79" s="397"/>
      <c r="D79" s="376" t="s">
        <v>658</v>
      </c>
      <c r="E79" s="202">
        <v>32</v>
      </c>
      <c r="F79" s="398">
        <f t="shared" si="8"/>
        <v>768</v>
      </c>
      <c r="G79" s="398">
        <f t="shared" si="5"/>
        <v>768</v>
      </c>
      <c r="H79" s="375" t="s">
        <v>659</v>
      </c>
      <c r="I79" s="240" t="s">
        <v>660</v>
      </c>
      <c r="J79" s="377" t="s">
        <v>661</v>
      </c>
      <c r="K79" s="437"/>
    </row>
    <row r="80" spans="1:254" s="388" customFormat="1" ht="25.5" customHeight="1">
      <c r="A80" s="202">
        <v>65</v>
      </c>
      <c r="B80" s="221" t="s">
        <v>83</v>
      </c>
      <c r="C80" s="397"/>
      <c r="D80" s="376" t="s">
        <v>205</v>
      </c>
      <c r="E80" s="202">
        <v>45</v>
      </c>
      <c r="F80" s="398">
        <f t="shared" si="8"/>
        <v>1080</v>
      </c>
      <c r="G80" s="398">
        <f t="shared" si="5"/>
        <v>1080</v>
      </c>
      <c r="H80" s="381" t="s">
        <v>372</v>
      </c>
      <c r="I80" s="240" t="s">
        <v>373</v>
      </c>
      <c r="J80" s="377" t="s">
        <v>550</v>
      </c>
      <c r="K80" s="437"/>
    </row>
    <row r="81" spans="1:11" s="388" customFormat="1" ht="25.5" customHeight="1">
      <c r="A81" s="202">
        <v>66</v>
      </c>
      <c r="B81" s="221" t="s">
        <v>84</v>
      </c>
      <c r="C81" s="397"/>
      <c r="D81" s="376" t="s">
        <v>206</v>
      </c>
      <c r="E81" s="202">
        <v>30</v>
      </c>
      <c r="F81" s="398">
        <f t="shared" si="8"/>
        <v>720</v>
      </c>
      <c r="G81" s="398">
        <f t="shared" si="5"/>
        <v>720</v>
      </c>
      <c r="H81" s="375" t="s">
        <v>274</v>
      </c>
      <c r="I81" s="240" t="s">
        <v>374</v>
      </c>
      <c r="J81" s="401" t="s">
        <v>172</v>
      </c>
      <c r="K81" s="437"/>
    </row>
    <row r="82" spans="1:11" s="388" customFormat="1" ht="25.5" customHeight="1">
      <c r="A82" s="202">
        <v>67</v>
      </c>
      <c r="B82" s="221" t="s">
        <v>85</v>
      </c>
      <c r="C82" s="397"/>
      <c r="D82" s="376" t="s">
        <v>207</v>
      </c>
      <c r="E82" s="202">
        <v>27</v>
      </c>
      <c r="F82" s="398">
        <f t="shared" si="8"/>
        <v>648</v>
      </c>
      <c r="G82" s="398">
        <f t="shared" si="5"/>
        <v>648</v>
      </c>
      <c r="H82" s="375" t="s">
        <v>275</v>
      </c>
      <c r="I82" s="240" t="s">
        <v>375</v>
      </c>
      <c r="J82" s="401" t="s">
        <v>371</v>
      </c>
      <c r="K82" s="439"/>
    </row>
    <row r="83" spans="1:11" s="388" customFormat="1" ht="25.5" customHeight="1">
      <c r="A83" s="202">
        <v>68</v>
      </c>
      <c r="B83" s="221" t="s">
        <v>86</v>
      </c>
      <c r="C83" s="397"/>
      <c r="D83" s="486" t="s">
        <v>229</v>
      </c>
      <c r="E83" s="202">
        <v>25</v>
      </c>
      <c r="F83" s="398">
        <f t="shared" si="8"/>
        <v>600</v>
      </c>
      <c r="G83" s="398">
        <f t="shared" si="5"/>
        <v>600</v>
      </c>
      <c r="H83" s="375" t="s">
        <v>302</v>
      </c>
      <c r="I83" s="240" t="s">
        <v>376</v>
      </c>
      <c r="J83" s="401" t="s">
        <v>551</v>
      </c>
      <c r="K83" s="437"/>
    </row>
    <row r="84" spans="1:11" s="388" customFormat="1" ht="25.5" customHeight="1">
      <c r="A84" s="206">
        <v>69</v>
      </c>
      <c r="B84" s="221" t="s">
        <v>203</v>
      </c>
      <c r="C84" s="440"/>
      <c r="D84" s="376" t="s">
        <v>228</v>
      </c>
      <c r="E84" s="202">
        <v>15</v>
      </c>
      <c r="F84" s="398">
        <f t="shared" si="8"/>
        <v>360</v>
      </c>
      <c r="G84" s="398">
        <f t="shared" si="5"/>
        <v>360</v>
      </c>
      <c r="H84" s="401" t="s">
        <v>253</v>
      </c>
      <c r="I84" s="240" t="s">
        <v>377</v>
      </c>
      <c r="J84" s="381" t="s">
        <v>552</v>
      </c>
      <c r="K84" s="439"/>
    </row>
    <row r="85" spans="1:11" s="388" customFormat="1" ht="30" customHeight="1">
      <c r="A85" s="425">
        <v>70</v>
      </c>
      <c r="B85" s="411" t="s">
        <v>650</v>
      </c>
      <c r="C85" s="430"/>
      <c r="D85" s="419" t="s">
        <v>255</v>
      </c>
      <c r="E85" s="425">
        <v>25</v>
      </c>
      <c r="F85" s="414">
        <f t="shared" si="8"/>
        <v>600</v>
      </c>
      <c r="G85" s="414">
        <f t="shared" si="5"/>
        <v>600</v>
      </c>
      <c r="H85" s="441" t="s">
        <v>256</v>
      </c>
      <c r="I85" s="427" t="s">
        <v>553</v>
      </c>
      <c r="J85" s="442" t="s">
        <v>554</v>
      </c>
      <c r="K85" s="439"/>
    </row>
    <row r="86" spans="1:11" s="388" customFormat="1" ht="19.5" customHeight="1">
      <c r="A86" s="406"/>
      <c r="B86" s="443" t="s">
        <v>87</v>
      </c>
      <c r="C86" s="444"/>
      <c r="D86" s="445" t="s">
        <v>17</v>
      </c>
      <c r="E86" s="446">
        <f>SUM(E87:E88)</f>
        <v>47</v>
      </c>
      <c r="F86" s="250">
        <f t="shared" si="8"/>
        <v>1128</v>
      </c>
      <c r="G86" s="250">
        <f t="shared" si="5"/>
        <v>1128</v>
      </c>
      <c r="H86" s="447"/>
      <c r="I86" s="447"/>
      <c r="J86" s="436"/>
      <c r="K86" s="439"/>
    </row>
    <row r="87" spans="1:11" s="388" customFormat="1" ht="18" customHeight="1">
      <c r="A87" s="202">
        <v>71</v>
      </c>
      <c r="B87" s="202" t="s">
        <v>621</v>
      </c>
      <c r="C87" s="397"/>
      <c r="D87" s="376" t="s">
        <v>584</v>
      </c>
      <c r="E87" s="202">
        <v>32</v>
      </c>
      <c r="F87" s="398">
        <f t="shared" si="8"/>
        <v>768</v>
      </c>
      <c r="G87" s="398">
        <f t="shared" si="5"/>
        <v>768</v>
      </c>
      <c r="H87" s="375" t="s">
        <v>585</v>
      </c>
      <c r="I87" s="240" t="s">
        <v>586</v>
      </c>
      <c r="J87" s="377" t="s">
        <v>587</v>
      </c>
      <c r="K87" s="439"/>
    </row>
    <row r="88" spans="1:11" s="388" customFormat="1" ht="25.5" customHeight="1">
      <c r="A88" s="425">
        <v>72</v>
      </c>
      <c r="B88" s="425" t="s">
        <v>620</v>
      </c>
      <c r="C88" s="412"/>
      <c r="D88" s="419" t="s">
        <v>622</v>
      </c>
      <c r="E88" s="425">
        <v>15</v>
      </c>
      <c r="F88" s="414">
        <f t="shared" si="8"/>
        <v>360</v>
      </c>
      <c r="G88" s="414">
        <f t="shared" si="5"/>
        <v>360</v>
      </c>
      <c r="H88" s="415" t="s">
        <v>635</v>
      </c>
      <c r="I88" s="427" t="s">
        <v>633</v>
      </c>
      <c r="J88" s="448" t="s">
        <v>634</v>
      </c>
      <c r="K88" s="439"/>
    </row>
    <row r="89" spans="1:11" s="450" customFormat="1" ht="24.75" customHeight="1">
      <c r="A89" s="391"/>
      <c r="B89" s="366" t="s">
        <v>89</v>
      </c>
      <c r="C89" s="387"/>
      <c r="D89" s="371" t="s">
        <v>9</v>
      </c>
      <c r="E89" s="367">
        <f>SUM(E90:E91)</f>
        <v>65</v>
      </c>
      <c r="F89" s="250">
        <f t="shared" si="8"/>
        <v>1560</v>
      </c>
      <c r="G89" s="250">
        <f t="shared" si="5"/>
        <v>1560</v>
      </c>
      <c r="H89" s="409"/>
      <c r="I89" s="409"/>
      <c r="J89" s="436"/>
      <c r="K89" s="449"/>
    </row>
    <row r="90" spans="1:11" s="450" customFormat="1" ht="24.75" customHeight="1">
      <c r="A90" s="379">
        <v>73</v>
      </c>
      <c r="B90" s="393" t="s">
        <v>90</v>
      </c>
      <c r="C90" s="394"/>
      <c r="D90" s="384" t="s">
        <v>231</v>
      </c>
      <c r="E90" s="379">
        <v>40</v>
      </c>
      <c r="F90" s="395">
        <f t="shared" si="8"/>
        <v>960</v>
      </c>
      <c r="G90" s="395">
        <f t="shared" si="5"/>
        <v>960</v>
      </c>
      <c r="H90" s="396" t="s">
        <v>276</v>
      </c>
      <c r="I90" s="418" t="s">
        <v>379</v>
      </c>
      <c r="J90" s="399" t="s">
        <v>538</v>
      </c>
      <c r="K90" s="449"/>
    </row>
    <row r="91" spans="1:11" s="450" customFormat="1" ht="24" customHeight="1">
      <c r="A91" s="425">
        <v>74</v>
      </c>
      <c r="B91" s="411" t="s">
        <v>91</v>
      </c>
      <c r="C91" s="412"/>
      <c r="D91" s="419" t="s">
        <v>232</v>
      </c>
      <c r="E91" s="411">
        <v>25</v>
      </c>
      <c r="F91" s="414">
        <f t="shared" si="8"/>
        <v>600</v>
      </c>
      <c r="G91" s="414">
        <f t="shared" si="5"/>
        <v>600</v>
      </c>
      <c r="H91" s="415" t="s">
        <v>167</v>
      </c>
      <c r="I91" s="416" t="s">
        <v>724</v>
      </c>
      <c r="J91" s="448" t="s">
        <v>725</v>
      </c>
    </row>
    <row r="92" spans="1:11" s="450" customFormat="1" ht="19.5" customHeight="1">
      <c r="A92" s="391"/>
      <c r="B92" s="366" t="s">
        <v>92</v>
      </c>
      <c r="C92" s="387"/>
      <c r="D92" s="371" t="s">
        <v>10</v>
      </c>
      <c r="E92" s="367">
        <f>SUM(E93:E97)</f>
        <v>250</v>
      </c>
      <c r="F92" s="250">
        <f t="shared" si="8"/>
        <v>6000</v>
      </c>
      <c r="G92" s="250">
        <f t="shared" si="5"/>
        <v>6000</v>
      </c>
      <c r="H92" s="409"/>
      <c r="I92" s="409"/>
      <c r="J92" s="391"/>
      <c r="K92" s="449"/>
    </row>
    <row r="93" spans="1:11" s="450" customFormat="1" ht="30" customHeight="1">
      <c r="A93" s="379">
        <v>75</v>
      </c>
      <c r="B93" s="393" t="s">
        <v>93</v>
      </c>
      <c r="C93" s="394"/>
      <c r="D93" s="384" t="s">
        <v>233</v>
      </c>
      <c r="E93" s="379">
        <v>40</v>
      </c>
      <c r="F93" s="395">
        <f t="shared" si="8"/>
        <v>960</v>
      </c>
      <c r="G93" s="395">
        <f t="shared" si="5"/>
        <v>960</v>
      </c>
      <c r="H93" s="433" t="s">
        <v>383</v>
      </c>
      <c r="I93" s="418" t="s">
        <v>380</v>
      </c>
      <c r="J93" s="399" t="s">
        <v>526</v>
      </c>
      <c r="K93" s="449"/>
    </row>
    <row r="94" spans="1:11" s="450" customFormat="1" ht="19.5" customHeight="1">
      <c r="A94" s="202">
        <v>76</v>
      </c>
      <c r="B94" s="221" t="s">
        <v>94</v>
      </c>
      <c r="C94" s="397"/>
      <c r="D94" s="5" t="s">
        <v>384</v>
      </c>
      <c r="E94" s="202">
        <v>25</v>
      </c>
      <c r="F94" s="398">
        <f t="shared" si="8"/>
        <v>600</v>
      </c>
      <c r="G94" s="398">
        <f t="shared" si="5"/>
        <v>600</v>
      </c>
      <c r="H94" s="375" t="s">
        <v>293</v>
      </c>
      <c r="I94" s="232" t="s">
        <v>381</v>
      </c>
      <c r="J94" s="401" t="s">
        <v>697</v>
      </c>
    </row>
    <row r="95" spans="1:11" s="450" customFormat="1" ht="19.5" customHeight="1">
      <c r="A95" s="202">
        <v>77</v>
      </c>
      <c r="B95" s="221" t="s">
        <v>95</v>
      </c>
      <c r="C95" s="397"/>
      <c r="D95" s="376" t="s">
        <v>234</v>
      </c>
      <c r="E95" s="202">
        <v>55</v>
      </c>
      <c r="F95" s="398">
        <f t="shared" si="8"/>
        <v>1320</v>
      </c>
      <c r="G95" s="398">
        <f t="shared" si="5"/>
        <v>1320</v>
      </c>
      <c r="H95" s="375" t="s">
        <v>139</v>
      </c>
      <c r="I95" s="232" t="s">
        <v>382</v>
      </c>
      <c r="J95" s="451" t="s">
        <v>528</v>
      </c>
    </row>
    <row r="96" spans="1:11" s="450" customFormat="1" ht="25.5" customHeight="1">
      <c r="A96" s="206">
        <v>78</v>
      </c>
      <c r="B96" s="206" t="s">
        <v>494</v>
      </c>
      <c r="C96" s="410"/>
      <c r="D96" s="488" t="s">
        <v>495</v>
      </c>
      <c r="E96" s="206">
        <v>90</v>
      </c>
      <c r="F96" s="457">
        <f t="shared" si="8"/>
        <v>2160</v>
      </c>
      <c r="G96" s="457">
        <f t="shared" si="5"/>
        <v>2160</v>
      </c>
      <c r="H96" s="491" t="s">
        <v>496</v>
      </c>
      <c r="I96" s="459" t="s">
        <v>497</v>
      </c>
      <c r="J96" s="233" t="s">
        <v>502</v>
      </c>
    </row>
    <row r="97" spans="1:10" s="450" customFormat="1" ht="28.5" customHeight="1">
      <c r="A97" s="425">
        <v>79</v>
      </c>
      <c r="B97" s="221" t="s">
        <v>712</v>
      </c>
      <c r="C97" s="412"/>
      <c r="D97" s="419" t="s">
        <v>713</v>
      </c>
      <c r="E97" s="425">
        <v>40</v>
      </c>
      <c r="F97" s="414">
        <f t="shared" si="8"/>
        <v>960</v>
      </c>
      <c r="G97" s="414">
        <f t="shared" si="5"/>
        <v>960</v>
      </c>
      <c r="H97" s="452" t="s">
        <v>714</v>
      </c>
      <c r="I97" s="416" t="s">
        <v>715</v>
      </c>
      <c r="J97" s="492" t="s">
        <v>716</v>
      </c>
    </row>
    <row r="98" spans="1:10" s="450" customFormat="1" ht="17.25" customHeight="1">
      <c r="A98" s="391"/>
      <c r="B98" s="366" t="s">
        <v>96</v>
      </c>
      <c r="C98" s="387"/>
      <c r="D98" s="371" t="s">
        <v>14</v>
      </c>
      <c r="E98" s="446">
        <f>SUM(E99:E123)</f>
        <v>996</v>
      </c>
      <c r="F98" s="446">
        <f t="shared" si="8"/>
        <v>23904.000000000004</v>
      </c>
      <c r="G98" s="453">
        <f t="shared" si="5"/>
        <v>23904.000000000004</v>
      </c>
      <c r="H98" s="409"/>
      <c r="I98" s="409"/>
      <c r="J98" s="391"/>
    </row>
    <row r="99" spans="1:10" s="450" customFormat="1" ht="23.25" customHeight="1">
      <c r="A99" s="202">
        <v>80</v>
      </c>
      <c r="B99" s="393" t="s">
        <v>97</v>
      </c>
      <c r="C99" s="394"/>
      <c r="D99" s="384" t="s">
        <v>235</v>
      </c>
      <c r="E99" s="379">
        <v>45</v>
      </c>
      <c r="F99" s="395">
        <f t="shared" ref="F99:F114" si="9">E99*0.4*60</f>
        <v>1080</v>
      </c>
      <c r="G99" s="395">
        <f t="shared" si="5"/>
        <v>1080</v>
      </c>
      <c r="H99" s="396" t="s">
        <v>277</v>
      </c>
      <c r="I99" s="380" t="s">
        <v>385</v>
      </c>
      <c r="J99" s="423" t="s">
        <v>278</v>
      </c>
    </row>
    <row r="100" spans="1:10" s="450" customFormat="1" ht="23.25" customHeight="1">
      <c r="A100" s="202">
        <v>81</v>
      </c>
      <c r="B100" s="221" t="s">
        <v>98</v>
      </c>
      <c r="C100" s="397"/>
      <c r="D100" s="376" t="s">
        <v>236</v>
      </c>
      <c r="E100" s="202">
        <v>37</v>
      </c>
      <c r="F100" s="398">
        <f t="shared" si="9"/>
        <v>888</v>
      </c>
      <c r="G100" s="398">
        <f t="shared" si="5"/>
        <v>888</v>
      </c>
      <c r="H100" s="375" t="s">
        <v>279</v>
      </c>
      <c r="I100" s="232" t="s">
        <v>541</v>
      </c>
      <c r="J100" s="377" t="s">
        <v>542</v>
      </c>
    </row>
    <row r="101" spans="1:10" s="450" customFormat="1" ht="17.25" customHeight="1">
      <c r="A101" s="202">
        <v>82</v>
      </c>
      <c r="B101" s="221" t="s">
        <v>99</v>
      </c>
      <c r="C101" s="397"/>
      <c r="D101" s="5" t="s">
        <v>398</v>
      </c>
      <c r="E101" s="202">
        <v>78</v>
      </c>
      <c r="F101" s="398">
        <f t="shared" si="9"/>
        <v>1872.0000000000002</v>
      </c>
      <c r="G101" s="398">
        <f t="shared" si="5"/>
        <v>1872.0000000000002</v>
      </c>
      <c r="H101" s="375" t="s">
        <v>280</v>
      </c>
      <c r="I101" s="232" t="s">
        <v>386</v>
      </c>
      <c r="J101" s="377" t="s">
        <v>579</v>
      </c>
    </row>
    <row r="102" spans="1:10" s="450" customFormat="1" ht="24" customHeight="1">
      <c r="A102" s="202">
        <v>83</v>
      </c>
      <c r="B102" s="221" t="s">
        <v>100</v>
      </c>
      <c r="C102" s="397"/>
      <c r="D102" s="376" t="s">
        <v>237</v>
      </c>
      <c r="E102" s="202">
        <v>43</v>
      </c>
      <c r="F102" s="398">
        <f t="shared" si="9"/>
        <v>1032</v>
      </c>
      <c r="G102" s="398">
        <f t="shared" si="5"/>
        <v>1032</v>
      </c>
      <c r="H102" s="381" t="s">
        <v>399</v>
      </c>
      <c r="I102" s="232" t="s">
        <v>387</v>
      </c>
      <c r="J102" s="401" t="s">
        <v>281</v>
      </c>
    </row>
    <row r="103" spans="1:10" s="450" customFormat="1" ht="22.5" customHeight="1">
      <c r="A103" s="202">
        <v>84</v>
      </c>
      <c r="B103" s="221" t="s">
        <v>101</v>
      </c>
      <c r="C103" s="397"/>
      <c r="D103" s="5" t="s">
        <v>521</v>
      </c>
      <c r="E103" s="202">
        <v>40</v>
      </c>
      <c r="F103" s="398">
        <f t="shared" si="9"/>
        <v>960</v>
      </c>
      <c r="G103" s="398">
        <f t="shared" si="5"/>
        <v>960</v>
      </c>
      <c r="H103" s="375" t="s">
        <v>282</v>
      </c>
      <c r="I103" s="240" t="s">
        <v>507</v>
      </c>
      <c r="J103" s="377" t="s">
        <v>508</v>
      </c>
    </row>
    <row r="104" spans="1:10" s="450" customFormat="1" ht="29.25" customHeight="1">
      <c r="A104" s="202">
        <v>85</v>
      </c>
      <c r="B104" s="221" t="s">
        <v>102</v>
      </c>
      <c r="C104" s="397"/>
      <c r="D104" s="5" t="s">
        <v>400</v>
      </c>
      <c r="E104" s="202">
        <v>42</v>
      </c>
      <c r="F104" s="398">
        <f t="shared" si="9"/>
        <v>1008</v>
      </c>
      <c r="G104" s="398">
        <f t="shared" si="5"/>
        <v>1008</v>
      </c>
      <c r="H104" s="375" t="s">
        <v>165</v>
      </c>
      <c r="I104" s="232" t="s">
        <v>388</v>
      </c>
      <c r="J104" s="377" t="s">
        <v>283</v>
      </c>
    </row>
    <row r="105" spans="1:10" s="450" customFormat="1" ht="21" customHeight="1">
      <c r="A105" s="202">
        <v>86</v>
      </c>
      <c r="B105" s="221" t="s">
        <v>103</v>
      </c>
      <c r="C105" s="397"/>
      <c r="D105" s="5" t="s">
        <v>401</v>
      </c>
      <c r="E105" s="202">
        <v>33</v>
      </c>
      <c r="F105" s="398">
        <f t="shared" si="9"/>
        <v>792.00000000000011</v>
      </c>
      <c r="G105" s="398">
        <f t="shared" si="5"/>
        <v>792.00000000000011</v>
      </c>
      <c r="H105" s="375" t="s">
        <v>288</v>
      </c>
      <c r="I105" s="232" t="s">
        <v>389</v>
      </c>
      <c r="J105" s="401" t="s">
        <v>284</v>
      </c>
    </row>
    <row r="106" spans="1:10" s="450" customFormat="1" ht="21.75" customHeight="1">
      <c r="A106" s="202">
        <v>87</v>
      </c>
      <c r="B106" s="221" t="s">
        <v>104</v>
      </c>
      <c r="C106" s="397"/>
      <c r="D106" s="376" t="s">
        <v>238</v>
      </c>
      <c r="E106" s="202">
        <v>50</v>
      </c>
      <c r="F106" s="398">
        <f t="shared" si="9"/>
        <v>1200</v>
      </c>
      <c r="G106" s="398">
        <f t="shared" si="5"/>
        <v>1200</v>
      </c>
      <c r="H106" s="375" t="s">
        <v>285</v>
      </c>
      <c r="I106" s="232" t="s">
        <v>503</v>
      </c>
      <c r="J106" s="377" t="s">
        <v>576</v>
      </c>
    </row>
    <row r="107" spans="1:10" s="450" customFormat="1" ht="30" customHeight="1">
      <c r="A107" s="202">
        <v>88</v>
      </c>
      <c r="B107" s="221" t="s">
        <v>105</v>
      </c>
      <c r="C107" s="397"/>
      <c r="D107" s="376" t="s">
        <v>402</v>
      </c>
      <c r="E107" s="202">
        <v>60</v>
      </c>
      <c r="F107" s="398">
        <f t="shared" si="9"/>
        <v>1440</v>
      </c>
      <c r="G107" s="398">
        <f t="shared" si="5"/>
        <v>1440</v>
      </c>
      <c r="H107" s="375" t="s">
        <v>289</v>
      </c>
      <c r="I107" s="232" t="s">
        <v>390</v>
      </c>
      <c r="J107" s="377" t="s">
        <v>164</v>
      </c>
    </row>
    <row r="108" spans="1:10" s="450" customFormat="1" ht="17.25" customHeight="1">
      <c r="A108" s="202">
        <v>89</v>
      </c>
      <c r="B108" s="221" t="s">
        <v>106</v>
      </c>
      <c r="C108" s="397"/>
      <c r="D108" s="376" t="s">
        <v>239</v>
      </c>
      <c r="E108" s="202">
        <v>54</v>
      </c>
      <c r="F108" s="398">
        <f t="shared" si="9"/>
        <v>1296</v>
      </c>
      <c r="G108" s="398">
        <f t="shared" si="5"/>
        <v>1296</v>
      </c>
      <c r="H108" s="375" t="s">
        <v>286</v>
      </c>
      <c r="I108" s="232" t="s">
        <v>391</v>
      </c>
      <c r="J108" s="454" t="s">
        <v>158</v>
      </c>
    </row>
    <row r="109" spans="1:10" s="450" customFormat="1" ht="27" customHeight="1">
      <c r="A109" s="202">
        <v>90</v>
      </c>
      <c r="B109" s="221" t="s">
        <v>107</v>
      </c>
      <c r="C109" s="397"/>
      <c r="D109" s="376" t="s">
        <v>240</v>
      </c>
      <c r="E109" s="202">
        <v>29</v>
      </c>
      <c r="F109" s="398">
        <f t="shared" si="9"/>
        <v>696.00000000000011</v>
      </c>
      <c r="G109" s="398">
        <f t="shared" si="5"/>
        <v>696.00000000000011</v>
      </c>
      <c r="H109" s="375" t="s">
        <v>403</v>
      </c>
      <c r="I109" s="232" t="s">
        <v>392</v>
      </c>
      <c r="J109" s="377" t="s">
        <v>581</v>
      </c>
    </row>
    <row r="110" spans="1:10" s="450" customFormat="1" ht="27" customHeight="1">
      <c r="A110" s="202">
        <v>91</v>
      </c>
      <c r="B110" s="221" t="s">
        <v>108</v>
      </c>
      <c r="C110" s="397"/>
      <c r="D110" s="5" t="s">
        <v>404</v>
      </c>
      <c r="E110" s="202">
        <v>40</v>
      </c>
      <c r="F110" s="398">
        <f t="shared" si="9"/>
        <v>960</v>
      </c>
      <c r="G110" s="398">
        <f t="shared" si="5"/>
        <v>960</v>
      </c>
      <c r="H110" s="375" t="s">
        <v>162</v>
      </c>
      <c r="I110" s="232" t="s">
        <v>393</v>
      </c>
      <c r="J110" s="377" t="s">
        <v>163</v>
      </c>
    </row>
    <row r="111" spans="1:10" s="450" customFormat="1" ht="30" customHeight="1">
      <c r="A111" s="202">
        <v>92</v>
      </c>
      <c r="B111" s="221" t="s">
        <v>109</v>
      </c>
      <c r="C111" s="397"/>
      <c r="D111" s="376" t="s">
        <v>241</v>
      </c>
      <c r="E111" s="202">
        <v>36</v>
      </c>
      <c r="F111" s="398">
        <f t="shared" si="9"/>
        <v>864</v>
      </c>
      <c r="G111" s="398">
        <f t="shared" si="5"/>
        <v>864</v>
      </c>
      <c r="H111" s="375" t="s">
        <v>290</v>
      </c>
      <c r="I111" s="240" t="s">
        <v>405</v>
      </c>
      <c r="J111" s="377" t="s">
        <v>543</v>
      </c>
    </row>
    <row r="112" spans="1:10" s="455" customFormat="1" ht="28.5" customHeight="1">
      <c r="A112" s="202">
        <v>93</v>
      </c>
      <c r="B112" s="221" t="s">
        <v>110</v>
      </c>
      <c r="C112" s="397"/>
      <c r="D112" s="376" t="s">
        <v>242</v>
      </c>
      <c r="E112" s="202">
        <v>72</v>
      </c>
      <c r="F112" s="398">
        <f t="shared" si="9"/>
        <v>1728</v>
      </c>
      <c r="G112" s="398">
        <f t="shared" ref="G112:G144" si="10">E112*0.4*60</f>
        <v>1728</v>
      </c>
      <c r="H112" s="381" t="s">
        <v>406</v>
      </c>
      <c r="I112" s="240" t="s">
        <v>394</v>
      </c>
      <c r="J112" s="377" t="s">
        <v>155</v>
      </c>
    </row>
    <row r="113" spans="1:11" s="455" customFormat="1" ht="26.25" customHeight="1">
      <c r="A113" s="202">
        <v>94</v>
      </c>
      <c r="B113" s="221" t="s">
        <v>111</v>
      </c>
      <c r="C113" s="397"/>
      <c r="D113" s="5" t="s">
        <v>407</v>
      </c>
      <c r="E113" s="202">
        <v>35</v>
      </c>
      <c r="F113" s="398">
        <f t="shared" si="9"/>
        <v>840</v>
      </c>
      <c r="G113" s="398">
        <f t="shared" si="10"/>
        <v>840</v>
      </c>
      <c r="H113" s="381" t="s">
        <v>408</v>
      </c>
      <c r="I113" s="232" t="s">
        <v>395</v>
      </c>
      <c r="J113" s="456" t="s">
        <v>544</v>
      </c>
    </row>
    <row r="114" spans="1:11" s="455" customFormat="1" ht="30" customHeight="1">
      <c r="A114" s="202">
        <v>95</v>
      </c>
      <c r="B114" s="221" t="s">
        <v>112</v>
      </c>
      <c r="C114" s="397"/>
      <c r="D114" s="5" t="s">
        <v>409</v>
      </c>
      <c r="E114" s="202">
        <v>50</v>
      </c>
      <c r="F114" s="398">
        <f t="shared" si="9"/>
        <v>1200</v>
      </c>
      <c r="G114" s="398">
        <f t="shared" si="10"/>
        <v>1200</v>
      </c>
      <c r="H114" s="375" t="s">
        <v>156</v>
      </c>
      <c r="I114" s="232" t="s">
        <v>396</v>
      </c>
      <c r="J114" s="377" t="s">
        <v>157</v>
      </c>
    </row>
    <row r="115" spans="1:11" s="455" customFormat="1" ht="25.5" customHeight="1">
      <c r="A115" s="202">
        <v>96</v>
      </c>
      <c r="B115" s="221" t="s">
        <v>113</v>
      </c>
      <c r="C115" s="397"/>
      <c r="D115" s="376" t="s">
        <v>243</v>
      </c>
      <c r="E115" s="202">
        <v>36</v>
      </c>
      <c r="F115" s="398">
        <f t="shared" ref="F115:F132" si="11">E115*0.4*60</f>
        <v>864</v>
      </c>
      <c r="G115" s="398">
        <f t="shared" si="10"/>
        <v>864</v>
      </c>
      <c r="H115" s="375" t="s">
        <v>159</v>
      </c>
      <c r="I115" s="240" t="s">
        <v>410</v>
      </c>
      <c r="J115" s="377" t="s">
        <v>160</v>
      </c>
    </row>
    <row r="116" spans="1:11" s="455" customFormat="1" ht="25.5" customHeight="1">
      <c r="A116" s="202">
        <v>97</v>
      </c>
      <c r="B116" s="221" t="s">
        <v>115</v>
      </c>
      <c r="C116" s="397"/>
      <c r="D116" s="495" t="s">
        <v>413</v>
      </c>
      <c r="E116" s="202">
        <v>20</v>
      </c>
      <c r="F116" s="398">
        <f t="shared" si="11"/>
        <v>480</v>
      </c>
      <c r="G116" s="398">
        <f t="shared" si="10"/>
        <v>480</v>
      </c>
      <c r="H116" s="375" t="s">
        <v>161</v>
      </c>
      <c r="I116" s="240" t="s">
        <v>414</v>
      </c>
      <c r="J116" s="377" t="s">
        <v>301</v>
      </c>
    </row>
    <row r="117" spans="1:11" s="455" customFormat="1" ht="25.5" customHeight="1">
      <c r="A117" s="202">
        <v>98</v>
      </c>
      <c r="B117" s="221" t="s">
        <v>257</v>
      </c>
      <c r="C117" s="397"/>
      <c r="D117" s="5" t="s">
        <v>698</v>
      </c>
      <c r="E117" s="202">
        <v>35</v>
      </c>
      <c r="F117" s="398">
        <f t="shared" si="11"/>
        <v>840</v>
      </c>
      <c r="G117" s="398">
        <f t="shared" si="10"/>
        <v>840</v>
      </c>
      <c r="H117" s="381" t="s">
        <v>416</v>
      </c>
      <c r="I117" s="232" t="s">
        <v>397</v>
      </c>
      <c r="J117" s="377" t="s">
        <v>545</v>
      </c>
    </row>
    <row r="118" spans="1:11" s="455" customFormat="1" ht="30.75" customHeight="1">
      <c r="A118" s="202">
        <v>99</v>
      </c>
      <c r="B118" s="221" t="s">
        <v>653</v>
      </c>
      <c r="C118" s="397"/>
      <c r="D118" s="5" t="s">
        <v>417</v>
      </c>
      <c r="E118" s="202">
        <v>34</v>
      </c>
      <c r="F118" s="398">
        <f>E118*0.4*60</f>
        <v>816.00000000000011</v>
      </c>
      <c r="G118" s="398">
        <f t="shared" si="10"/>
        <v>816.00000000000011</v>
      </c>
      <c r="H118" s="381" t="s">
        <v>504</v>
      </c>
      <c r="I118" s="232" t="s">
        <v>546</v>
      </c>
      <c r="J118" s="451" t="s">
        <v>547</v>
      </c>
    </row>
    <row r="119" spans="1:11" s="455" customFormat="1" ht="25.5" customHeight="1">
      <c r="A119" s="202">
        <v>100</v>
      </c>
      <c r="B119" s="202" t="s">
        <v>675</v>
      </c>
      <c r="C119" s="397"/>
      <c r="D119" s="5" t="s">
        <v>498</v>
      </c>
      <c r="E119" s="202">
        <v>35</v>
      </c>
      <c r="F119" s="398">
        <f t="shared" si="11"/>
        <v>840</v>
      </c>
      <c r="G119" s="398">
        <f t="shared" si="10"/>
        <v>840</v>
      </c>
      <c r="H119" s="381" t="s">
        <v>499</v>
      </c>
      <c r="I119" s="232" t="s">
        <v>500</v>
      </c>
      <c r="J119" s="240" t="s">
        <v>582</v>
      </c>
    </row>
    <row r="120" spans="1:11" s="455" customFormat="1" ht="23.25" customHeight="1">
      <c r="A120" s="202">
        <v>101</v>
      </c>
      <c r="B120" s="202" t="s">
        <v>604</v>
      </c>
      <c r="C120" s="397"/>
      <c r="D120" s="5" t="s">
        <v>605</v>
      </c>
      <c r="E120" s="202">
        <v>20</v>
      </c>
      <c r="F120" s="398">
        <f t="shared" si="11"/>
        <v>480</v>
      </c>
      <c r="G120" s="398">
        <f t="shared" si="10"/>
        <v>480</v>
      </c>
      <c r="H120" s="381" t="s">
        <v>606</v>
      </c>
      <c r="I120" s="232" t="s">
        <v>607</v>
      </c>
      <c r="J120" s="451" t="s">
        <v>608</v>
      </c>
    </row>
    <row r="121" spans="1:11" s="455" customFormat="1" ht="25.5" customHeight="1">
      <c r="A121" s="202">
        <v>102</v>
      </c>
      <c r="B121" s="206" t="s">
        <v>611</v>
      </c>
      <c r="C121" s="410"/>
      <c r="D121" s="91" t="s">
        <v>612</v>
      </c>
      <c r="E121" s="206">
        <v>20</v>
      </c>
      <c r="F121" s="457">
        <f t="shared" si="11"/>
        <v>480</v>
      </c>
      <c r="G121" s="457">
        <f t="shared" si="10"/>
        <v>480</v>
      </c>
      <c r="H121" s="458" t="s">
        <v>613</v>
      </c>
      <c r="I121" s="459" t="s">
        <v>614</v>
      </c>
      <c r="J121" s="460" t="s">
        <v>615</v>
      </c>
    </row>
    <row r="122" spans="1:11" s="455" customFormat="1" ht="25.5" customHeight="1">
      <c r="A122" s="202">
        <v>103</v>
      </c>
      <c r="B122" s="202" t="s">
        <v>702</v>
      </c>
      <c r="C122" s="397"/>
      <c r="D122" s="5" t="s">
        <v>703</v>
      </c>
      <c r="E122" s="202">
        <v>17</v>
      </c>
      <c r="F122" s="398">
        <f t="shared" si="11"/>
        <v>408.00000000000006</v>
      </c>
      <c r="G122" s="398">
        <f t="shared" si="10"/>
        <v>408.00000000000006</v>
      </c>
      <c r="H122" s="381" t="s">
        <v>704</v>
      </c>
      <c r="I122" s="232" t="s">
        <v>706</v>
      </c>
      <c r="J122" s="451" t="s">
        <v>705</v>
      </c>
    </row>
    <row r="123" spans="1:11" s="455" customFormat="1" ht="28.5" customHeight="1">
      <c r="A123" s="202">
        <v>104</v>
      </c>
      <c r="B123" s="425" t="s">
        <v>707</v>
      </c>
      <c r="C123" s="412"/>
      <c r="D123" s="434" t="s">
        <v>708</v>
      </c>
      <c r="E123" s="425">
        <v>35</v>
      </c>
      <c r="F123" s="414">
        <f t="shared" si="11"/>
        <v>840</v>
      </c>
      <c r="G123" s="414">
        <f t="shared" si="10"/>
        <v>840</v>
      </c>
      <c r="H123" s="426" t="s">
        <v>709</v>
      </c>
      <c r="I123" s="416" t="s">
        <v>710</v>
      </c>
      <c r="J123" s="492" t="s">
        <v>711</v>
      </c>
    </row>
    <row r="124" spans="1:11" s="455" customFormat="1" ht="21" customHeight="1">
      <c r="A124" s="391"/>
      <c r="B124" s="366" t="s">
        <v>116</v>
      </c>
      <c r="C124" s="387"/>
      <c r="D124" s="371" t="s">
        <v>610</v>
      </c>
      <c r="E124" s="367">
        <f>SUM(E125:E126)</f>
        <v>46</v>
      </c>
      <c r="F124" s="250">
        <f t="shared" si="11"/>
        <v>1104.0000000000002</v>
      </c>
      <c r="G124" s="250">
        <f t="shared" si="10"/>
        <v>1104.0000000000002</v>
      </c>
      <c r="H124" s="409"/>
      <c r="I124" s="409"/>
      <c r="J124" s="391"/>
    </row>
    <row r="125" spans="1:11" s="450" customFormat="1" ht="25.5" customHeight="1">
      <c r="A125" s="379">
        <v>105</v>
      </c>
      <c r="B125" s="393" t="s">
        <v>651</v>
      </c>
      <c r="C125" s="394"/>
      <c r="D125" s="384" t="s">
        <v>244</v>
      </c>
      <c r="E125" s="379">
        <v>31</v>
      </c>
      <c r="F125" s="395">
        <f>E125*0.4*60</f>
        <v>744</v>
      </c>
      <c r="G125" s="395">
        <f t="shared" si="10"/>
        <v>744</v>
      </c>
      <c r="H125" s="396" t="s">
        <v>295</v>
      </c>
      <c r="I125" s="418" t="s">
        <v>536</v>
      </c>
      <c r="J125" s="461" t="s">
        <v>537</v>
      </c>
    </row>
    <row r="126" spans="1:11" s="450" customFormat="1" ht="25.5" customHeight="1">
      <c r="A126" s="425">
        <v>106</v>
      </c>
      <c r="B126" s="411" t="s">
        <v>652</v>
      </c>
      <c r="C126" s="412"/>
      <c r="D126" s="497" t="s">
        <v>245</v>
      </c>
      <c r="E126" s="425">
        <v>15</v>
      </c>
      <c r="F126" s="414">
        <f>E126*0.4*60</f>
        <v>360</v>
      </c>
      <c r="G126" s="414">
        <f t="shared" si="10"/>
        <v>360</v>
      </c>
      <c r="H126" s="415" t="s">
        <v>294</v>
      </c>
      <c r="I126" s="427" t="s">
        <v>419</v>
      </c>
      <c r="J126" s="441" t="s">
        <v>418</v>
      </c>
    </row>
    <row r="127" spans="1:11" s="450" customFormat="1" ht="20.25" customHeight="1">
      <c r="A127" s="391"/>
      <c r="B127" s="366" t="s">
        <v>117</v>
      </c>
      <c r="C127" s="387"/>
      <c r="D127" s="371" t="s">
        <v>13</v>
      </c>
      <c r="E127" s="367">
        <f>SUM(E128:E129)</f>
        <v>34</v>
      </c>
      <c r="F127" s="250">
        <f>E127*0.4*60</f>
        <v>816.00000000000011</v>
      </c>
      <c r="G127" s="250">
        <f t="shared" si="10"/>
        <v>816.00000000000011</v>
      </c>
      <c r="H127" s="409"/>
      <c r="I127" s="409"/>
      <c r="J127" s="391"/>
      <c r="K127" s="428"/>
    </row>
    <row r="128" spans="1:11" s="450" customFormat="1" ht="28.5" customHeight="1">
      <c r="A128" s="379">
        <v>107</v>
      </c>
      <c r="B128" s="393" t="s">
        <v>118</v>
      </c>
      <c r="C128" s="394"/>
      <c r="D128" s="462" t="s">
        <v>423</v>
      </c>
      <c r="E128" s="379">
        <v>19</v>
      </c>
      <c r="F128" s="395">
        <f t="shared" si="11"/>
        <v>456.00000000000006</v>
      </c>
      <c r="G128" s="395">
        <f t="shared" si="10"/>
        <v>456.00000000000006</v>
      </c>
      <c r="H128" s="396" t="s">
        <v>296</v>
      </c>
      <c r="I128" s="418" t="s">
        <v>420</v>
      </c>
      <c r="J128" s="399" t="s">
        <v>575</v>
      </c>
    </row>
    <row r="129" spans="1:12" s="450" customFormat="1" ht="27" customHeight="1">
      <c r="A129" s="425">
        <v>108</v>
      </c>
      <c r="B129" s="411" t="s">
        <v>119</v>
      </c>
      <c r="C129" s="412"/>
      <c r="D129" s="498" t="s">
        <v>424</v>
      </c>
      <c r="E129" s="425">
        <v>15</v>
      </c>
      <c r="F129" s="414">
        <f t="shared" si="11"/>
        <v>360</v>
      </c>
      <c r="G129" s="414">
        <f t="shared" si="10"/>
        <v>360</v>
      </c>
      <c r="H129" s="415" t="s">
        <v>297</v>
      </c>
      <c r="I129" s="416" t="s">
        <v>421</v>
      </c>
      <c r="J129" s="463" t="s">
        <v>170</v>
      </c>
    </row>
    <row r="130" spans="1:12" s="450" customFormat="1" ht="21.75" customHeight="1">
      <c r="A130" s="391"/>
      <c r="B130" s="366" t="s">
        <v>120</v>
      </c>
      <c r="C130" s="387"/>
      <c r="D130" s="371" t="s">
        <v>12</v>
      </c>
      <c r="E130" s="367">
        <f>SUM(E131)</f>
        <v>37</v>
      </c>
      <c r="F130" s="250">
        <f t="shared" si="11"/>
        <v>888</v>
      </c>
      <c r="G130" s="250">
        <f t="shared" si="10"/>
        <v>888</v>
      </c>
      <c r="H130" s="409"/>
      <c r="I130" s="409"/>
      <c r="J130" s="391"/>
    </row>
    <row r="131" spans="1:12" s="450" customFormat="1" ht="25.5" customHeight="1">
      <c r="A131" s="320">
        <v>109</v>
      </c>
      <c r="B131" s="253" t="s">
        <v>121</v>
      </c>
      <c r="C131" s="444"/>
      <c r="D131" s="464" t="s">
        <v>246</v>
      </c>
      <c r="E131" s="320">
        <v>37</v>
      </c>
      <c r="F131" s="465">
        <f t="shared" si="11"/>
        <v>888</v>
      </c>
      <c r="G131" s="465">
        <f t="shared" si="10"/>
        <v>888</v>
      </c>
      <c r="H131" s="466" t="s">
        <v>298</v>
      </c>
      <c r="I131" s="255" t="s">
        <v>422</v>
      </c>
      <c r="J131" s="467" t="s">
        <v>425</v>
      </c>
    </row>
    <row r="132" spans="1:12" s="450" customFormat="1" ht="20.25" customHeight="1">
      <c r="A132" s="392"/>
      <c r="B132" s="366" t="s">
        <v>122</v>
      </c>
      <c r="C132" s="387"/>
      <c r="D132" s="371" t="s">
        <v>11</v>
      </c>
      <c r="E132" s="468">
        <f>SUM(E133:E135)</f>
        <v>94</v>
      </c>
      <c r="F132" s="468">
        <f t="shared" si="11"/>
        <v>2256</v>
      </c>
      <c r="G132" s="469">
        <f t="shared" si="10"/>
        <v>2256</v>
      </c>
      <c r="H132" s="369"/>
      <c r="I132" s="369"/>
      <c r="J132" s="392"/>
    </row>
    <row r="133" spans="1:12" s="450" customFormat="1" ht="18.75" customHeight="1">
      <c r="A133" s="379">
        <v>110</v>
      </c>
      <c r="B133" s="393" t="s">
        <v>123</v>
      </c>
      <c r="C133" s="394"/>
      <c r="D133" s="384" t="s">
        <v>247</v>
      </c>
      <c r="E133" s="379">
        <v>51</v>
      </c>
      <c r="F133" s="395">
        <f>E133*0.4*60</f>
        <v>1224.0000000000002</v>
      </c>
      <c r="G133" s="395">
        <f t="shared" si="10"/>
        <v>1224.0000000000002</v>
      </c>
      <c r="H133" s="396" t="s">
        <v>426</v>
      </c>
      <c r="I133" s="418" t="s">
        <v>534</v>
      </c>
      <c r="J133" s="461" t="s">
        <v>535</v>
      </c>
      <c r="K133" s="428"/>
    </row>
    <row r="134" spans="1:12" s="450" customFormat="1" ht="20.25" customHeight="1">
      <c r="A134" s="202">
        <v>111</v>
      </c>
      <c r="B134" s="221" t="s">
        <v>124</v>
      </c>
      <c r="C134" s="397"/>
      <c r="D134" s="376" t="s">
        <v>248</v>
      </c>
      <c r="E134" s="202">
        <v>23</v>
      </c>
      <c r="F134" s="398">
        <f t="shared" ref="F134:F144" si="12">E134*0.4*60</f>
        <v>552.00000000000011</v>
      </c>
      <c r="G134" s="398">
        <f t="shared" si="10"/>
        <v>552.00000000000011</v>
      </c>
      <c r="H134" s="375" t="s">
        <v>429</v>
      </c>
      <c r="I134" s="232" t="s">
        <v>427</v>
      </c>
      <c r="J134" s="405" t="s">
        <v>151</v>
      </c>
    </row>
    <row r="135" spans="1:12" s="450" customFormat="1" ht="18.75" customHeight="1">
      <c r="A135" s="425">
        <v>112</v>
      </c>
      <c r="B135" s="411" t="s">
        <v>125</v>
      </c>
      <c r="C135" s="412"/>
      <c r="D135" s="419" t="s">
        <v>249</v>
      </c>
      <c r="E135" s="425">
        <v>20</v>
      </c>
      <c r="F135" s="414">
        <f t="shared" si="12"/>
        <v>480</v>
      </c>
      <c r="G135" s="414">
        <f t="shared" si="10"/>
        <v>480</v>
      </c>
      <c r="H135" s="415" t="s">
        <v>152</v>
      </c>
      <c r="I135" s="416" t="s">
        <v>428</v>
      </c>
      <c r="J135" s="463" t="s">
        <v>153</v>
      </c>
      <c r="K135" s="455"/>
      <c r="L135" s="455"/>
    </row>
    <row r="136" spans="1:12" s="450" customFormat="1" ht="16.5" customHeight="1">
      <c r="A136" s="391"/>
      <c r="B136" s="366" t="s">
        <v>126</v>
      </c>
      <c r="C136" s="387"/>
      <c r="D136" s="371" t="s">
        <v>15</v>
      </c>
      <c r="E136" s="367">
        <f>SUM(E137:E138)</f>
        <v>66</v>
      </c>
      <c r="F136" s="470">
        <f t="shared" si="12"/>
        <v>1584.0000000000002</v>
      </c>
      <c r="G136" s="250">
        <f t="shared" si="10"/>
        <v>1584.0000000000002</v>
      </c>
      <c r="H136" s="409"/>
      <c r="I136" s="409"/>
      <c r="J136" s="391"/>
      <c r="K136" s="455"/>
      <c r="L136" s="455"/>
    </row>
    <row r="137" spans="1:12" s="450" customFormat="1" ht="30" customHeight="1">
      <c r="A137" s="379">
        <v>113</v>
      </c>
      <c r="B137" s="471" t="s">
        <v>307</v>
      </c>
      <c r="C137" s="394"/>
      <c r="D137" s="384" t="s">
        <v>250</v>
      </c>
      <c r="E137" s="379">
        <v>46</v>
      </c>
      <c r="F137" s="395">
        <f t="shared" si="12"/>
        <v>1104.0000000000002</v>
      </c>
      <c r="G137" s="395">
        <f t="shared" si="10"/>
        <v>1104.0000000000002</v>
      </c>
      <c r="H137" s="380" t="s">
        <v>430</v>
      </c>
      <c r="I137" s="380" t="s">
        <v>520</v>
      </c>
      <c r="J137" s="399" t="s">
        <v>555</v>
      </c>
      <c r="K137" s="455"/>
      <c r="L137" s="455"/>
    </row>
    <row r="138" spans="1:12" ht="29.25" customHeight="1">
      <c r="A138" s="425">
        <v>114</v>
      </c>
      <c r="B138" s="472" t="s">
        <v>603</v>
      </c>
      <c r="C138" s="412"/>
      <c r="D138" s="497" t="s">
        <v>589</v>
      </c>
      <c r="E138" s="425">
        <v>20</v>
      </c>
      <c r="F138" s="414">
        <f t="shared" si="12"/>
        <v>480</v>
      </c>
      <c r="G138" s="414">
        <f t="shared" si="10"/>
        <v>480</v>
      </c>
      <c r="H138" s="415" t="s">
        <v>592</v>
      </c>
      <c r="I138" s="416" t="s">
        <v>591</v>
      </c>
      <c r="J138" s="448" t="s">
        <v>590</v>
      </c>
    </row>
    <row r="139" spans="1:12" ht="18" customHeight="1">
      <c r="A139" s="473"/>
      <c r="B139" s="366" t="s">
        <v>127</v>
      </c>
      <c r="C139" s="387"/>
      <c r="D139" s="371" t="s">
        <v>16</v>
      </c>
      <c r="E139" s="367">
        <f>SUM(E140:E143)</f>
        <v>137</v>
      </c>
      <c r="F139" s="250">
        <f t="shared" si="12"/>
        <v>3288.0000000000005</v>
      </c>
      <c r="G139" s="250">
        <f t="shared" si="10"/>
        <v>3288.0000000000005</v>
      </c>
      <c r="H139" s="409"/>
      <c r="I139" s="409"/>
      <c r="J139" s="391"/>
    </row>
    <row r="140" spans="1:12" ht="24.75" customHeight="1">
      <c r="A140" s="379">
        <v>115</v>
      </c>
      <c r="B140" s="393" t="s">
        <v>128</v>
      </c>
      <c r="C140" s="394"/>
      <c r="D140" s="384" t="s">
        <v>251</v>
      </c>
      <c r="E140" s="379">
        <v>49</v>
      </c>
      <c r="F140" s="395">
        <f t="shared" si="12"/>
        <v>1176</v>
      </c>
      <c r="G140" s="395">
        <f t="shared" si="10"/>
        <v>1176</v>
      </c>
      <c r="H140" s="396" t="s">
        <v>299</v>
      </c>
      <c r="I140" s="380" t="s">
        <v>513</v>
      </c>
      <c r="J140" s="399" t="s">
        <v>514</v>
      </c>
    </row>
    <row r="141" spans="1:12" ht="27" customHeight="1">
      <c r="A141" s="202">
        <v>116</v>
      </c>
      <c r="B141" s="221" t="s">
        <v>129</v>
      </c>
      <c r="C141" s="397"/>
      <c r="D141" s="5" t="s">
        <v>432</v>
      </c>
      <c r="E141" s="202">
        <v>28</v>
      </c>
      <c r="F141" s="398">
        <f t="shared" si="12"/>
        <v>672.00000000000011</v>
      </c>
      <c r="G141" s="398">
        <f t="shared" si="10"/>
        <v>672.00000000000011</v>
      </c>
      <c r="H141" s="375" t="s">
        <v>300</v>
      </c>
      <c r="I141" s="232" t="s">
        <v>431</v>
      </c>
      <c r="J141" s="377" t="s">
        <v>529</v>
      </c>
    </row>
    <row r="142" spans="1:12" ht="25.5" customHeight="1">
      <c r="A142" s="202">
        <v>117</v>
      </c>
      <c r="B142" s="221" t="s">
        <v>130</v>
      </c>
      <c r="C142" s="397"/>
      <c r="D142" s="474" t="s">
        <v>676</v>
      </c>
      <c r="E142" s="202">
        <v>45</v>
      </c>
      <c r="F142" s="398">
        <f t="shared" si="12"/>
        <v>1080</v>
      </c>
      <c r="G142" s="398">
        <f t="shared" si="10"/>
        <v>1080</v>
      </c>
      <c r="H142" s="375" t="s">
        <v>182</v>
      </c>
      <c r="I142" s="232" t="s">
        <v>515</v>
      </c>
      <c r="J142" s="377" t="s">
        <v>516</v>
      </c>
    </row>
    <row r="143" spans="1:12" ht="21" customHeight="1">
      <c r="A143" s="425">
        <v>118</v>
      </c>
      <c r="B143" s="425" t="s">
        <v>657</v>
      </c>
      <c r="C143" s="412"/>
      <c r="D143" s="434" t="s">
        <v>561</v>
      </c>
      <c r="E143" s="425">
        <v>15</v>
      </c>
      <c r="F143" s="414">
        <f t="shared" si="12"/>
        <v>360</v>
      </c>
      <c r="G143" s="414">
        <f t="shared" si="10"/>
        <v>360</v>
      </c>
      <c r="H143" s="415" t="s">
        <v>562</v>
      </c>
      <c r="I143" s="416" t="s">
        <v>563</v>
      </c>
      <c r="J143" s="415" t="s">
        <v>564</v>
      </c>
    </row>
    <row r="144" spans="1:12" ht="17.100000000000001" customHeight="1">
      <c r="A144" s="879" t="s">
        <v>695</v>
      </c>
      <c r="B144" s="879"/>
      <c r="C144" s="879"/>
      <c r="D144" s="879"/>
      <c r="E144" s="475">
        <f>E139+E136+E132+E130+E127+E124+E98+E92+E89+E86+E77+E67+E46+E40+E26+E23+E18+E11+E7</f>
        <v>4000</v>
      </c>
      <c r="F144" s="453">
        <f t="shared" si="12"/>
        <v>96000</v>
      </c>
      <c r="G144" s="453">
        <f t="shared" si="10"/>
        <v>96000</v>
      </c>
      <c r="H144" s="476"/>
      <c r="I144" s="476"/>
      <c r="J144" s="435"/>
    </row>
    <row r="145" spans="1:10" ht="17.100000000000001" customHeight="1">
      <c r="A145" s="879" t="s">
        <v>696</v>
      </c>
      <c r="B145" s="879"/>
      <c r="C145" s="879"/>
      <c r="D145" s="879"/>
      <c r="E145" s="477"/>
      <c r="F145" s="886">
        <f>0.4*120*E144</f>
        <v>192000</v>
      </c>
      <c r="G145" s="886"/>
      <c r="H145" s="392"/>
      <c r="I145" s="392"/>
      <c r="J145" s="435"/>
    </row>
    <row r="146" spans="1:10" ht="17.100000000000001" hidden="1" customHeight="1">
      <c r="A146" s="883" t="s">
        <v>616</v>
      </c>
      <c r="B146" s="883"/>
      <c r="C146" s="883"/>
      <c r="D146" s="884"/>
      <c r="E146" s="478"/>
      <c r="F146" s="479" t="s">
        <v>677</v>
      </c>
      <c r="G146" s="480">
        <f>F145*14100</f>
        <v>2707200000</v>
      </c>
      <c r="H146" s="481"/>
      <c r="I146" s="450"/>
      <c r="J146" s="388"/>
    </row>
    <row r="147" spans="1:10" ht="17.100000000000001" hidden="1" customHeight="1">
      <c r="A147" s="879" t="s">
        <v>617</v>
      </c>
      <c r="B147" s="879"/>
      <c r="C147" s="879"/>
      <c r="D147" s="880"/>
      <c r="E147" s="482"/>
      <c r="F147" s="287" t="s">
        <v>677</v>
      </c>
      <c r="G147" s="286" t="e">
        <f>#REF!*14100</f>
        <v>#REF!</v>
      </c>
      <c r="H147" s="481"/>
      <c r="I147" s="450"/>
      <c r="J147" s="388"/>
    </row>
    <row r="148" spans="1:10" ht="17.100000000000001" hidden="1" customHeight="1">
      <c r="A148" s="881" t="s">
        <v>618</v>
      </c>
      <c r="B148" s="881"/>
      <c r="C148" s="881"/>
      <c r="D148" s="882"/>
      <c r="E148" s="482"/>
      <c r="F148" s="287" t="s">
        <v>677</v>
      </c>
      <c r="G148" s="286" t="e">
        <f>#REF!*14100</f>
        <v>#REF!</v>
      </c>
      <c r="H148" s="481"/>
      <c r="I148" s="450"/>
      <c r="J148" s="388"/>
    </row>
    <row r="149" spans="1:10" ht="17.100000000000001" customHeight="1">
      <c r="A149" s="213"/>
      <c r="B149" s="213"/>
      <c r="C149" s="388"/>
      <c r="D149" s="213"/>
      <c r="E149" s="483"/>
      <c r="F149" s="340"/>
      <c r="G149" s="483"/>
      <c r="H149" s="483"/>
      <c r="I149" s="213"/>
      <c r="J149" s="213"/>
    </row>
    <row r="150" spans="1:10" ht="17.100000000000001" customHeight="1">
      <c r="A150" s="213"/>
      <c r="B150" s="213"/>
      <c r="C150" s="388"/>
      <c r="D150" s="213"/>
      <c r="E150" s="213"/>
      <c r="F150" s="340"/>
      <c r="G150" s="340"/>
      <c r="H150" s="493"/>
      <c r="I150" s="385" t="s">
        <v>694</v>
      </c>
      <c r="J150" s="499" t="s">
        <v>726</v>
      </c>
    </row>
    <row r="151" spans="1:10" ht="17.100000000000001" customHeight="1">
      <c r="A151" s="213"/>
      <c r="B151" s="213"/>
      <c r="C151" s="388"/>
      <c r="D151" s="213"/>
      <c r="E151" s="484"/>
      <c r="F151" s="340"/>
      <c r="G151" s="340"/>
      <c r="H151" s="485"/>
      <c r="I151" s="869" t="s">
        <v>434</v>
      </c>
      <c r="J151" s="869"/>
    </row>
    <row r="152" spans="1:10" ht="17.100000000000001" customHeight="1">
      <c r="A152" s="213"/>
      <c r="B152" s="213"/>
      <c r="C152" s="388"/>
      <c r="D152" s="213"/>
      <c r="E152" s="213"/>
      <c r="F152" s="340"/>
      <c r="G152" s="340"/>
      <c r="H152" s="213"/>
      <c r="I152" s="428"/>
      <c r="J152" s="428"/>
    </row>
    <row r="153" spans="1:10" ht="17.100000000000001" customHeight="1">
      <c r="A153" s="213"/>
      <c r="B153" s="213"/>
      <c r="C153" s="388"/>
      <c r="D153" s="213"/>
      <c r="E153" s="213"/>
      <c r="F153" s="340"/>
      <c r="G153" s="340"/>
      <c r="H153" s="213"/>
      <c r="I153" s="428"/>
      <c r="J153" s="428"/>
    </row>
    <row r="154" spans="1:10" ht="17.100000000000001" customHeight="1">
      <c r="A154" s="213"/>
      <c r="B154" s="213"/>
      <c r="C154" s="388"/>
      <c r="D154" s="213"/>
      <c r="E154" s="213"/>
      <c r="F154" s="340"/>
      <c r="G154" s="340"/>
      <c r="H154" s="213"/>
      <c r="I154" s="871" t="s">
        <v>439</v>
      </c>
      <c r="J154" s="871"/>
    </row>
    <row r="155" spans="1:10" ht="17.100000000000001" customHeight="1">
      <c r="A155" s="213"/>
      <c r="B155" s="213"/>
      <c r="C155" s="388"/>
      <c r="D155" s="213"/>
      <c r="E155" s="213"/>
      <c r="F155" s="340"/>
      <c r="G155" s="340"/>
      <c r="H155" s="213"/>
      <c r="I155" s="871" t="s">
        <v>440</v>
      </c>
      <c r="J155" s="871"/>
    </row>
    <row r="156" spans="1:10" ht="16.5" customHeight="1"/>
  </sheetData>
  <mergeCells count="10">
    <mergeCell ref="A146:D146"/>
    <mergeCell ref="C6:D6"/>
    <mergeCell ref="A144:D144"/>
    <mergeCell ref="A145:D145"/>
    <mergeCell ref="F145:G145"/>
    <mergeCell ref="I155:J155"/>
    <mergeCell ref="A147:D147"/>
    <mergeCell ref="A148:D148"/>
    <mergeCell ref="I151:J151"/>
    <mergeCell ref="I154:J154"/>
  </mergeCells>
  <printOptions horizontalCentered="1"/>
  <pageMargins left="0.11811023622047245" right="1.1811023622047245" top="0.27559055118110237" bottom="0.23622047244094491" header="0" footer="0.35433070866141736"/>
  <pageSetup paperSize="5" scale="85" fitToWidth="0" fitToHeight="0" orientation="landscape" horizontalDpi="4294967294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1"/>
  </sheetPr>
  <dimension ref="A1:IT227"/>
  <sheetViews>
    <sheetView view="pageLayout" topLeftCell="A127" zoomScaleSheetLayoutView="100" workbookViewId="0">
      <selection activeCell="D97" sqref="D97"/>
    </sheetView>
  </sheetViews>
  <sheetFormatPr defaultColWidth="3.85546875" defaultRowHeight="12.75"/>
  <cols>
    <col min="1" max="1" width="4.85546875" style="19" customWidth="1"/>
    <col min="2" max="2" width="9.42578125" style="19" customWidth="1"/>
    <col min="3" max="3" width="1.140625" style="1" customWidth="1"/>
    <col min="4" max="4" width="40.28515625" style="19" customWidth="1"/>
    <col min="5" max="5" width="11.28515625" style="19" customWidth="1"/>
    <col min="6" max="6" width="12.7109375" style="24" customWidth="1"/>
    <col min="7" max="7" width="14.5703125" style="24" customWidth="1"/>
    <col min="8" max="8" width="42.28515625" style="19" customWidth="1"/>
    <col min="9" max="9" width="24.7109375" style="19" customWidth="1"/>
    <col min="10" max="10" width="28.85546875" style="19" customWidth="1"/>
    <col min="11" max="11" width="17.42578125" style="19" customWidth="1"/>
    <col min="12" max="12" width="21.7109375" style="19" customWidth="1"/>
    <col min="13" max="16384" width="3.85546875" style="19"/>
  </cols>
  <sheetData>
    <row r="1" spans="1:11" ht="15.75">
      <c r="A1" s="16" t="s">
        <v>595</v>
      </c>
      <c r="B1" s="16"/>
      <c r="C1" s="17" t="s">
        <v>596</v>
      </c>
      <c r="D1" s="16" t="s">
        <v>600</v>
      </c>
      <c r="E1" s="16"/>
      <c r="F1" s="18"/>
      <c r="G1" s="18"/>
      <c r="H1" s="16"/>
      <c r="I1" s="16"/>
      <c r="J1" s="16"/>
    </row>
    <row r="2" spans="1:11" ht="15.75">
      <c r="A2" s="16" t="s">
        <v>597</v>
      </c>
      <c r="B2" s="16"/>
      <c r="C2" s="17" t="s">
        <v>596</v>
      </c>
      <c r="D2" s="16" t="s">
        <v>687</v>
      </c>
      <c r="E2" s="16"/>
      <c r="F2" s="18"/>
      <c r="G2" s="18"/>
      <c r="H2" s="16"/>
      <c r="I2" s="16"/>
      <c r="J2" s="16"/>
    </row>
    <row r="3" spans="1:11" ht="17.100000000000001" customHeight="1">
      <c r="A3" s="20" t="s">
        <v>598</v>
      </c>
      <c r="B3" s="20"/>
      <c r="C3" s="21" t="s">
        <v>596</v>
      </c>
      <c r="D3" s="22" t="s">
        <v>688</v>
      </c>
      <c r="E3" s="21"/>
      <c r="F3" s="21"/>
      <c r="G3" s="21"/>
      <c r="H3" s="21"/>
      <c r="I3" s="21"/>
      <c r="J3" s="21"/>
    </row>
    <row r="4" spans="1:11" ht="17.100000000000001" customHeight="1">
      <c r="A4" s="16" t="s">
        <v>599</v>
      </c>
      <c r="B4" s="16"/>
      <c r="C4" s="23" t="s">
        <v>596</v>
      </c>
      <c r="D4" s="20" t="s">
        <v>689</v>
      </c>
      <c r="E4" s="16"/>
      <c r="F4" s="16"/>
      <c r="G4" s="16"/>
      <c r="H4" s="16"/>
      <c r="I4" s="16"/>
      <c r="J4" s="16"/>
    </row>
    <row r="5" spans="1:11" ht="14.1" customHeight="1" thickBot="1"/>
    <row r="6" spans="1:11" ht="48.75" customHeight="1" thickBot="1">
      <c r="A6" s="156" t="s">
        <v>0</v>
      </c>
      <c r="B6" s="229" t="s">
        <v>21</v>
      </c>
      <c r="C6" s="887" t="s">
        <v>313</v>
      </c>
      <c r="D6" s="888"/>
      <c r="E6" s="229" t="s">
        <v>202</v>
      </c>
      <c r="F6" s="185" t="s">
        <v>166</v>
      </c>
      <c r="G6" s="185" t="s">
        <v>315</v>
      </c>
      <c r="H6" s="217" t="s">
        <v>649</v>
      </c>
      <c r="I6" s="225" t="s">
        <v>314</v>
      </c>
      <c r="J6" s="186" t="s">
        <v>132</v>
      </c>
    </row>
    <row r="7" spans="1:11" ht="25.5" customHeight="1">
      <c r="A7" s="25"/>
      <c r="B7" s="26" t="s">
        <v>22</v>
      </c>
      <c r="C7" s="27"/>
      <c r="D7" s="27" t="s">
        <v>8</v>
      </c>
      <c r="E7" s="28"/>
      <c r="F7" s="28"/>
      <c r="G7" s="28"/>
      <c r="H7" s="29"/>
      <c r="I7" s="29"/>
      <c r="J7" s="30"/>
    </row>
    <row r="8" spans="1:11" ht="28.5" customHeight="1">
      <c r="A8" s="3">
        <v>1</v>
      </c>
      <c r="B8" s="31" t="s">
        <v>23</v>
      </c>
      <c r="C8" s="4"/>
      <c r="D8" s="11" t="s">
        <v>441</v>
      </c>
      <c r="E8" s="307">
        <v>44</v>
      </c>
      <c r="F8" s="6">
        <f>E8*0.4*60</f>
        <v>1056</v>
      </c>
      <c r="G8" s="6">
        <f>E8*0.4*60</f>
        <v>1056</v>
      </c>
      <c r="H8" s="7" t="s">
        <v>169</v>
      </c>
      <c r="I8" s="7" t="s">
        <v>577</v>
      </c>
      <c r="J8" s="13" t="s">
        <v>578</v>
      </c>
    </row>
    <row r="9" spans="1:11" ht="23.25" customHeight="1">
      <c r="A9" s="172">
        <v>2</v>
      </c>
      <c r="B9" s="162" t="s">
        <v>509</v>
      </c>
      <c r="C9" s="108"/>
      <c r="D9" s="33" t="s">
        <v>510</v>
      </c>
      <c r="E9" s="207">
        <v>45</v>
      </c>
      <c r="F9" s="34">
        <f>E9*0.4*60</f>
        <v>1080</v>
      </c>
      <c r="G9" s="6">
        <f t="shared" ref="G9:G72" si="0">E9*0.4*60</f>
        <v>1080</v>
      </c>
      <c r="H9" s="70" t="s">
        <v>511</v>
      </c>
      <c r="I9" s="70" t="s">
        <v>512</v>
      </c>
      <c r="J9" s="227" t="s">
        <v>588</v>
      </c>
    </row>
    <row r="10" spans="1:11" ht="26.25" customHeight="1">
      <c r="A10" s="77">
        <v>3</v>
      </c>
      <c r="B10" s="206" t="s">
        <v>669</v>
      </c>
      <c r="C10" s="79"/>
      <c r="D10" s="348" t="s">
        <v>692</v>
      </c>
      <c r="E10" s="349">
        <v>44</v>
      </c>
      <c r="F10" s="34">
        <f>E10*0.4*60</f>
        <v>1056</v>
      </c>
      <c r="G10" s="6">
        <f t="shared" si="0"/>
        <v>1056</v>
      </c>
      <c r="H10" s="208" t="s">
        <v>670</v>
      </c>
      <c r="I10" s="208" t="s">
        <v>671</v>
      </c>
      <c r="J10" s="347" t="s">
        <v>672</v>
      </c>
    </row>
    <row r="11" spans="1:11" ht="26.25" customHeight="1" thickBot="1">
      <c r="A11" s="172"/>
      <c r="B11" s="206" t="s">
        <v>691</v>
      </c>
      <c r="C11" s="108"/>
      <c r="D11" s="358" t="s">
        <v>693</v>
      </c>
      <c r="E11" s="359">
        <v>38</v>
      </c>
      <c r="F11" s="360">
        <f>E11*0.4*60</f>
        <v>912.00000000000011</v>
      </c>
      <c r="G11" s="360">
        <f t="shared" si="0"/>
        <v>912.00000000000011</v>
      </c>
      <c r="H11" s="361" t="s">
        <v>169</v>
      </c>
      <c r="I11" s="222"/>
      <c r="J11" s="227"/>
    </row>
    <row r="12" spans="1:11" ht="21" customHeight="1" thickBot="1">
      <c r="A12" s="36"/>
      <c r="B12" s="37"/>
      <c r="C12" s="38"/>
      <c r="D12" s="39" t="s">
        <v>18</v>
      </c>
      <c r="E12" s="308">
        <f>SUM(E8:E10)</f>
        <v>133</v>
      </c>
      <c r="F12" s="53">
        <f>E12*0.4*60</f>
        <v>3192</v>
      </c>
      <c r="G12" s="53">
        <f t="shared" si="0"/>
        <v>3192</v>
      </c>
      <c r="H12" s="40"/>
      <c r="I12" s="41"/>
      <c r="J12" s="42"/>
    </row>
    <row r="13" spans="1:11" ht="20.25" customHeight="1">
      <c r="A13" s="36"/>
      <c r="B13" s="26" t="s">
        <v>24</v>
      </c>
      <c r="C13" s="27"/>
      <c r="D13" s="27" t="s">
        <v>6</v>
      </c>
      <c r="E13" s="309"/>
      <c r="F13" s="43"/>
      <c r="G13" s="43"/>
      <c r="H13" s="44"/>
      <c r="I13" s="44"/>
      <c r="J13" s="30"/>
    </row>
    <row r="14" spans="1:11" ht="24" customHeight="1">
      <c r="A14" s="3">
        <v>4</v>
      </c>
      <c r="B14" s="31" t="s">
        <v>25</v>
      </c>
      <c r="C14" s="4"/>
      <c r="D14" s="350" t="s">
        <v>186</v>
      </c>
      <c r="E14" s="346">
        <v>50</v>
      </c>
      <c r="F14" s="6">
        <f t="shared" ref="F14:F22" si="1">E14*0.4*60</f>
        <v>1200</v>
      </c>
      <c r="G14" s="6">
        <f t="shared" si="0"/>
        <v>1200</v>
      </c>
      <c r="H14" s="7" t="s">
        <v>183</v>
      </c>
      <c r="I14" s="7" t="s">
        <v>446</v>
      </c>
      <c r="J14" s="12" t="s">
        <v>522</v>
      </c>
      <c r="K14" s="46"/>
    </row>
    <row r="15" spans="1:11" ht="30" customHeight="1">
      <c r="A15" s="3">
        <v>5</v>
      </c>
      <c r="B15" s="202" t="s">
        <v>642</v>
      </c>
      <c r="C15" s="4"/>
      <c r="D15" s="350" t="s">
        <v>643</v>
      </c>
      <c r="E15" s="346">
        <v>25</v>
      </c>
      <c r="F15" s="6">
        <f t="shared" si="1"/>
        <v>600</v>
      </c>
      <c r="G15" s="6">
        <f t="shared" si="0"/>
        <v>600</v>
      </c>
      <c r="H15" s="214" t="s">
        <v>644</v>
      </c>
      <c r="I15" s="214" t="s">
        <v>645</v>
      </c>
      <c r="J15" s="215" t="s">
        <v>646</v>
      </c>
      <c r="K15" s="46"/>
    </row>
    <row r="16" spans="1:11" ht="27.75" customHeight="1">
      <c r="A16" s="3">
        <v>6</v>
      </c>
      <c r="B16" s="31" t="s">
        <v>26</v>
      </c>
      <c r="C16" s="4"/>
      <c r="D16" s="289" t="s">
        <v>187</v>
      </c>
      <c r="E16" s="202">
        <v>75</v>
      </c>
      <c r="F16" s="6">
        <f t="shared" si="1"/>
        <v>1800</v>
      </c>
      <c r="G16" s="6">
        <f t="shared" si="0"/>
        <v>1800</v>
      </c>
      <c r="H16" s="7" t="s">
        <v>184</v>
      </c>
      <c r="I16" s="7" t="s">
        <v>524</v>
      </c>
      <c r="J16" s="12" t="s">
        <v>523</v>
      </c>
    </row>
    <row r="17" spans="1:11" ht="27.75" customHeight="1">
      <c r="A17" s="3">
        <v>7</v>
      </c>
      <c r="B17" s="31" t="s">
        <v>27</v>
      </c>
      <c r="C17" s="4"/>
      <c r="D17" s="290" t="s">
        <v>452</v>
      </c>
      <c r="E17" s="202">
        <v>32</v>
      </c>
      <c r="F17" s="6">
        <f t="shared" si="1"/>
        <v>768</v>
      </c>
      <c r="G17" s="6">
        <f t="shared" si="0"/>
        <v>768</v>
      </c>
      <c r="H17" s="7" t="s">
        <v>154</v>
      </c>
      <c r="I17" s="7" t="s">
        <v>316</v>
      </c>
      <c r="J17" s="47" t="s">
        <v>531</v>
      </c>
    </row>
    <row r="18" spans="1:11" ht="25.5" customHeight="1">
      <c r="A18" s="3">
        <v>8</v>
      </c>
      <c r="B18" s="31" t="s">
        <v>438</v>
      </c>
      <c r="C18" s="4"/>
      <c r="D18" s="244" t="s">
        <v>435</v>
      </c>
      <c r="E18" s="202">
        <v>34</v>
      </c>
      <c r="F18" s="6">
        <f t="shared" si="1"/>
        <v>816.00000000000011</v>
      </c>
      <c r="G18" s="6">
        <f t="shared" si="0"/>
        <v>816.00000000000011</v>
      </c>
      <c r="H18" s="7" t="s">
        <v>436</v>
      </c>
      <c r="I18" s="45" t="s">
        <v>437</v>
      </c>
      <c r="J18" s="9" t="s">
        <v>453</v>
      </c>
    </row>
    <row r="19" spans="1:11" ht="27" customHeight="1">
      <c r="A19" s="3">
        <v>9</v>
      </c>
      <c r="B19" s="31" t="s">
        <v>28</v>
      </c>
      <c r="C19" s="4"/>
      <c r="D19" s="345" t="s">
        <v>311</v>
      </c>
      <c r="E19" s="346">
        <v>20</v>
      </c>
      <c r="F19" s="6">
        <f t="shared" si="1"/>
        <v>480</v>
      </c>
      <c r="G19" s="6">
        <f t="shared" si="0"/>
        <v>480</v>
      </c>
      <c r="H19" s="7" t="s">
        <v>258</v>
      </c>
      <c r="I19" s="7" t="s">
        <v>317</v>
      </c>
      <c r="J19" s="12" t="s">
        <v>530</v>
      </c>
    </row>
    <row r="20" spans="1:11" ht="25.5" customHeight="1">
      <c r="A20" s="3">
        <v>10</v>
      </c>
      <c r="B20" s="31" t="s">
        <v>310</v>
      </c>
      <c r="C20" s="4"/>
      <c r="D20" s="350" t="s">
        <v>308</v>
      </c>
      <c r="E20" s="346">
        <v>53</v>
      </c>
      <c r="F20" s="6">
        <f t="shared" si="1"/>
        <v>1272.0000000000002</v>
      </c>
      <c r="G20" s="6">
        <f t="shared" si="0"/>
        <v>1272.0000000000002</v>
      </c>
      <c r="H20" s="7" t="s">
        <v>312</v>
      </c>
      <c r="I20" s="7" t="s">
        <v>318</v>
      </c>
      <c r="J20" s="47" t="s">
        <v>454</v>
      </c>
    </row>
    <row r="21" spans="1:11" ht="27.75" customHeight="1" thickBot="1">
      <c r="A21" s="3">
        <v>11</v>
      </c>
      <c r="B21" s="48" t="s">
        <v>442</v>
      </c>
      <c r="C21" s="32"/>
      <c r="D21" s="291" t="s">
        <v>443</v>
      </c>
      <c r="E21" s="207">
        <v>102</v>
      </c>
      <c r="F21" s="34">
        <f t="shared" si="1"/>
        <v>2448.0000000000005</v>
      </c>
      <c r="G21" s="34">
        <f t="shared" si="0"/>
        <v>2448.0000000000005</v>
      </c>
      <c r="H21" s="35" t="s">
        <v>444</v>
      </c>
      <c r="I21" s="35" t="s">
        <v>445</v>
      </c>
      <c r="J21" s="49" t="s">
        <v>525</v>
      </c>
    </row>
    <row r="22" spans="1:11" ht="23.25" customHeight="1" thickBot="1">
      <c r="A22" s="50"/>
      <c r="B22" s="51"/>
      <c r="C22" s="52"/>
      <c r="D22" s="88" t="s">
        <v>18</v>
      </c>
      <c r="E22" s="308">
        <f>SUM(E14:E21)</f>
        <v>391</v>
      </c>
      <c r="F22" s="53">
        <f t="shared" si="1"/>
        <v>9384</v>
      </c>
      <c r="G22" s="53">
        <f t="shared" si="0"/>
        <v>9384</v>
      </c>
      <c r="H22" s="54"/>
      <c r="I22" s="54"/>
      <c r="J22" s="55"/>
    </row>
    <row r="23" spans="1:11" ht="19.5" customHeight="1">
      <c r="A23" s="56"/>
      <c r="B23" s="57" t="s">
        <v>29</v>
      </c>
      <c r="C23" s="58"/>
      <c r="D23" s="58" t="s">
        <v>4</v>
      </c>
      <c r="E23" s="310"/>
      <c r="F23" s="43"/>
      <c r="G23" s="43">
        <f t="shared" si="0"/>
        <v>0</v>
      </c>
      <c r="H23" s="59"/>
      <c r="I23" s="59"/>
      <c r="J23" s="60"/>
    </row>
    <row r="24" spans="1:11" ht="29.25" customHeight="1">
      <c r="A24" s="61">
        <v>12</v>
      </c>
      <c r="B24" s="62" t="s">
        <v>30</v>
      </c>
      <c r="C24" s="63"/>
      <c r="D24" s="292" t="s">
        <v>455</v>
      </c>
      <c r="E24" s="207">
        <v>34</v>
      </c>
      <c r="F24" s="6">
        <f>E24*0.4*60</f>
        <v>816.00000000000011</v>
      </c>
      <c r="G24" s="6">
        <f t="shared" si="0"/>
        <v>816.00000000000011</v>
      </c>
      <c r="H24" s="64" t="s">
        <v>171</v>
      </c>
      <c r="I24" s="65" t="s">
        <v>636</v>
      </c>
      <c r="J24" s="66" t="s">
        <v>456</v>
      </c>
      <c r="K24" s="67"/>
    </row>
    <row r="25" spans="1:11" ht="28.5" customHeight="1">
      <c r="A25" s="3">
        <v>13</v>
      </c>
      <c r="B25" s="31" t="s">
        <v>31</v>
      </c>
      <c r="C25" s="4"/>
      <c r="D25" s="11" t="s">
        <v>188</v>
      </c>
      <c r="E25" s="202">
        <v>40</v>
      </c>
      <c r="F25" s="6">
        <f>E25*0.4*60</f>
        <v>960</v>
      </c>
      <c r="G25" s="6">
        <f t="shared" si="0"/>
        <v>960</v>
      </c>
      <c r="H25" s="7" t="s">
        <v>134</v>
      </c>
      <c r="I25" s="5" t="s">
        <v>319</v>
      </c>
      <c r="J25" s="12" t="s">
        <v>593</v>
      </c>
      <c r="K25" s="68"/>
    </row>
    <row r="26" spans="1:11" ht="27" customHeight="1">
      <c r="A26" s="3">
        <v>14</v>
      </c>
      <c r="B26" s="31" t="s">
        <v>32</v>
      </c>
      <c r="C26" s="4"/>
      <c r="D26" s="11" t="s">
        <v>189</v>
      </c>
      <c r="E26" s="202">
        <v>134</v>
      </c>
      <c r="F26" s="6">
        <f>E26*0.4*60</f>
        <v>3216</v>
      </c>
      <c r="G26" s="6">
        <f t="shared" si="0"/>
        <v>3216</v>
      </c>
      <c r="H26" s="7" t="s">
        <v>133</v>
      </c>
      <c r="I26" s="8" t="s">
        <v>320</v>
      </c>
      <c r="J26" s="12" t="s">
        <v>185</v>
      </c>
      <c r="K26" s="67"/>
    </row>
    <row r="27" spans="1:11" ht="29.25" customHeight="1" thickBot="1">
      <c r="A27" s="61">
        <v>15</v>
      </c>
      <c r="B27" s="48" t="s">
        <v>33</v>
      </c>
      <c r="C27" s="32"/>
      <c r="D27" s="33" t="s">
        <v>190</v>
      </c>
      <c r="E27" s="207">
        <v>60</v>
      </c>
      <c r="F27" s="34">
        <f>E27*0.4*60</f>
        <v>1440</v>
      </c>
      <c r="G27" s="34">
        <f t="shared" si="0"/>
        <v>1440</v>
      </c>
      <c r="H27" s="69" t="s">
        <v>433</v>
      </c>
      <c r="I27" s="70" t="s">
        <v>457</v>
      </c>
      <c r="J27" s="71" t="s">
        <v>325</v>
      </c>
      <c r="K27" s="67"/>
    </row>
    <row r="28" spans="1:11" ht="24" customHeight="1" thickBot="1">
      <c r="A28" s="50"/>
      <c r="B28" s="51"/>
      <c r="C28" s="52"/>
      <c r="D28" s="88" t="s">
        <v>18</v>
      </c>
      <c r="E28" s="308">
        <f>SUM(E24:E27)</f>
        <v>268</v>
      </c>
      <c r="F28" s="53">
        <f>E28*0.4*60</f>
        <v>6432</v>
      </c>
      <c r="G28" s="53">
        <f t="shared" si="0"/>
        <v>6432</v>
      </c>
      <c r="H28" s="54"/>
      <c r="I28" s="54"/>
      <c r="J28" s="55"/>
      <c r="K28" s="67"/>
    </row>
    <row r="29" spans="1:11" ht="38.25" customHeight="1">
      <c r="A29" s="123" t="s">
        <v>0</v>
      </c>
      <c r="B29" s="124" t="s">
        <v>21</v>
      </c>
      <c r="C29" s="889" t="s">
        <v>313</v>
      </c>
      <c r="D29" s="890"/>
      <c r="E29" s="124" t="s">
        <v>202</v>
      </c>
      <c r="F29" s="335" t="s">
        <v>166</v>
      </c>
      <c r="G29" s="335" t="e">
        <f t="shared" si="0"/>
        <v>#VALUE!</v>
      </c>
      <c r="H29" s="336" t="s">
        <v>649</v>
      </c>
      <c r="I29" s="337" t="s">
        <v>314</v>
      </c>
      <c r="J29" s="338" t="s">
        <v>132</v>
      </c>
      <c r="K29" s="67"/>
    </row>
    <row r="30" spans="1:11" ht="16.350000000000001" customHeight="1">
      <c r="A30" s="327"/>
      <c r="B30" s="328" t="s">
        <v>34</v>
      </c>
      <c r="C30" s="329"/>
      <c r="D30" s="329" t="s">
        <v>20</v>
      </c>
      <c r="E30" s="330"/>
      <c r="F30" s="331"/>
      <c r="G30" s="332">
        <f t="shared" si="0"/>
        <v>0</v>
      </c>
      <c r="H30" s="333"/>
      <c r="I30" s="333"/>
      <c r="J30" s="334"/>
      <c r="K30" s="67"/>
    </row>
    <row r="31" spans="1:11" ht="25.5" customHeight="1">
      <c r="A31" s="61">
        <v>16</v>
      </c>
      <c r="B31" s="62" t="s">
        <v>35</v>
      </c>
      <c r="C31" s="63"/>
      <c r="D31" s="383" t="s">
        <v>191</v>
      </c>
      <c r="E31" s="311">
        <v>17</v>
      </c>
      <c r="F31" s="6">
        <f>E31*0.4*60</f>
        <v>408.00000000000006</v>
      </c>
      <c r="G31" s="6">
        <f t="shared" si="0"/>
        <v>408.00000000000006</v>
      </c>
      <c r="H31" s="64" t="s">
        <v>178</v>
      </c>
      <c r="I31" s="65" t="s">
        <v>321</v>
      </c>
      <c r="J31" s="66" t="s">
        <v>259</v>
      </c>
    </row>
    <row r="32" spans="1:11" ht="25.5" customHeight="1">
      <c r="A32" s="3">
        <v>17</v>
      </c>
      <c r="B32" s="31" t="s">
        <v>36</v>
      </c>
      <c r="C32" s="4"/>
      <c r="D32" s="11" t="s">
        <v>463</v>
      </c>
      <c r="E32" s="311">
        <v>25</v>
      </c>
      <c r="F32" s="6">
        <f>E32*0.4*60</f>
        <v>600</v>
      </c>
      <c r="G32" s="6">
        <f t="shared" si="0"/>
        <v>600</v>
      </c>
      <c r="H32" s="7" t="s">
        <v>464</v>
      </c>
      <c r="I32" s="8" t="s">
        <v>322</v>
      </c>
      <c r="J32" s="76" t="s">
        <v>465</v>
      </c>
    </row>
    <row r="33" spans="1:11" ht="25.5" customHeight="1" thickBot="1">
      <c r="A33" s="3">
        <v>18</v>
      </c>
      <c r="B33" s="78" t="s">
        <v>447</v>
      </c>
      <c r="C33" s="79"/>
      <c r="D33" s="79" t="s">
        <v>448</v>
      </c>
      <c r="E33" s="218">
        <v>18</v>
      </c>
      <c r="F33" s="6">
        <f>E33*0.4*60</f>
        <v>432</v>
      </c>
      <c r="G33" s="6">
        <f t="shared" si="0"/>
        <v>432</v>
      </c>
      <c r="H33" s="80" t="s">
        <v>449</v>
      </c>
      <c r="I33" s="81" t="s">
        <v>450</v>
      </c>
      <c r="J33" s="82" t="s">
        <v>451</v>
      </c>
    </row>
    <row r="34" spans="1:11" ht="16.5" customHeight="1" thickBot="1">
      <c r="A34" s="50"/>
      <c r="B34" s="51"/>
      <c r="C34" s="52"/>
      <c r="D34" s="88" t="s">
        <v>18</v>
      </c>
      <c r="E34" s="308">
        <f>SUM(E31:E33)</f>
        <v>60</v>
      </c>
      <c r="F34" s="53">
        <f>E34*0.4*60</f>
        <v>1440</v>
      </c>
      <c r="G34" s="53">
        <f t="shared" si="0"/>
        <v>1440</v>
      </c>
      <c r="H34" s="54"/>
      <c r="I34" s="54"/>
      <c r="J34" s="55"/>
    </row>
    <row r="35" spans="1:11" ht="21" customHeight="1">
      <c r="A35" s="25"/>
      <c r="B35" s="26" t="s">
        <v>37</v>
      </c>
      <c r="C35" s="27"/>
      <c r="D35" s="27" t="s">
        <v>7</v>
      </c>
      <c r="E35" s="312"/>
      <c r="F35" s="43"/>
      <c r="G35" s="43">
        <f t="shared" si="0"/>
        <v>0</v>
      </c>
      <c r="H35" s="89"/>
      <c r="I35" s="89"/>
      <c r="J35" s="90"/>
      <c r="K35" s="67"/>
    </row>
    <row r="36" spans="1:11" ht="25.5" customHeight="1">
      <c r="A36" s="3">
        <v>19</v>
      </c>
      <c r="B36" s="31" t="s">
        <v>38</v>
      </c>
      <c r="C36" s="4"/>
      <c r="D36" s="11" t="s">
        <v>323</v>
      </c>
      <c r="E36" s="218">
        <v>45</v>
      </c>
      <c r="F36" s="6">
        <f t="shared" ref="F36:F50" si="2">E36*0.4*60</f>
        <v>1080</v>
      </c>
      <c r="G36" s="6">
        <f t="shared" si="0"/>
        <v>1080</v>
      </c>
      <c r="H36" s="7" t="s">
        <v>145</v>
      </c>
      <c r="I36" s="8" t="s">
        <v>324</v>
      </c>
      <c r="J36" s="12" t="s">
        <v>459</v>
      </c>
      <c r="K36" s="67"/>
    </row>
    <row r="37" spans="1:11" ht="25.5" customHeight="1">
      <c r="A37" s="3">
        <v>20</v>
      </c>
      <c r="B37" s="31" t="s">
        <v>39</v>
      </c>
      <c r="C37" s="4"/>
      <c r="D37" s="11" t="s">
        <v>192</v>
      </c>
      <c r="E37" s="218">
        <v>26</v>
      </c>
      <c r="F37" s="6">
        <f t="shared" si="2"/>
        <v>624</v>
      </c>
      <c r="G37" s="6">
        <f t="shared" si="0"/>
        <v>624</v>
      </c>
      <c r="H37" s="7" t="s">
        <v>326</v>
      </c>
      <c r="I37" s="8" t="s">
        <v>327</v>
      </c>
      <c r="J37" s="47" t="s">
        <v>144</v>
      </c>
      <c r="K37" s="67"/>
    </row>
    <row r="38" spans="1:11" ht="25.5" customHeight="1">
      <c r="A38" s="3">
        <v>21</v>
      </c>
      <c r="B38" s="221" t="s">
        <v>673</v>
      </c>
      <c r="C38" s="4"/>
      <c r="D38" s="11" t="s">
        <v>193</v>
      </c>
      <c r="E38" s="218">
        <v>21</v>
      </c>
      <c r="F38" s="6">
        <f t="shared" si="2"/>
        <v>504</v>
      </c>
      <c r="G38" s="6">
        <f t="shared" si="0"/>
        <v>504</v>
      </c>
      <c r="H38" s="7" t="s">
        <v>466</v>
      </c>
      <c r="I38" s="8" t="s">
        <v>328</v>
      </c>
      <c r="J38" s="47" t="s">
        <v>467</v>
      </c>
      <c r="K38" s="67"/>
    </row>
    <row r="39" spans="1:11" ht="25.5" customHeight="1">
      <c r="A39" s="3">
        <v>22</v>
      </c>
      <c r="B39" s="31" t="s">
        <v>40</v>
      </c>
      <c r="C39" s="4"/>
      <c r="D39" s="4" t="s">
        <v>194</v>
      </c>
      <c r="E39" s="218">
        <v>22</v>
      </c>
      <c r="F39" s="6">
        <f t="shared" si="2"/>
        <v>528</v>
      </c>
      <c r="G39" s="6">
        <f t="shared" si="0"/>
        <v>528</v>
      </c>
      <c r="H39" s="7" t="s">
        <v>143</v>
      </c>
      <c r="I39" s="8" t="s">
        <v>329</v>
      </c>
      <c r="J39" s="12" t="s">
        <v>468</v>
      </c>
      <c r="K39" s="67"/>
    </row>
    <row r="40" spans="1:11" ht="25.5" customHeight="1">
      <c r="A40" s="3">
        <v>23</v>
      </c>
      <c r="B40" s="78" t="s">
        <v>41</v>
      </c>
      <c r="C40" s="79"/>
      <c r="D40" s="79" t="s">
        <v>195</v>
      </c>
      <c r="E40" s="218">
        <v>15</v>
      </c>
      <c r="F40" s="6">
        <f t="shared" si="2"/>
        <v>360</v>
      </c>
      <c r="G40" s="6">
        <f t="shared" si="0"/>
        <v>360</v>
      </c>
      <c r="H40" s="80" t="s">
        <v>330</v>
      </c>
      <c r="I40" s="91" t="s">
        <v>469</v>
      </c>
      <c r="J40" s="92" t="s">
        <v>470</v>
      </c>
      <c r="K40" s="67"/>
    </row>
    <row r="41" spans="1:11" ht="25.5" customHeight="1">
      <c r="A41" s="3">
        <v>24</v>
      </c>
      <c r="B41" s="31" t="s">
        <v>42</v>
      </c>
      <c r="C41" s="4"/>
      <c r="D41" s="4" t="s">
        <v>196</v>
      </c>
      <c r="E41" s="202">
        <v>17</v>
      </c>
      <c r="F41" s="6">
        <f t="shared" si="2"/>
        <v>408.00000000000006</v>
      </c>
      <c r="G41" s="6">
        <f t="shared" si="0"/>
        <v>408.00000000000006</v>
      </c>
      <c r="H41" s="64" t="s">
        <v>260</v>
      </c>
      <c r="I41" s="65" t="s">
        <v>331</v>
      </c>
      <c r="J41" s="93" t="s">
        <v>303</v>
      </c>
      <c r="K41" s="67"/>
    </row>
    <row r="42" spans="1:11" ht="25.5" customHeight="1">
      <c r="A42" s="3">
        <v>25</v>
      </c>
      <c r="B42" s="78" t="s">
        <v>43</v>
      </c>
      <c r="C42" s="79"/>
      <c r="D42" s="79" t="s">
        <v>197</v>
      </c>
      <c r="E42" s="206">
        <v>30</v>
      </c>
      <c r="F42" s="6">
        <f t="shared" si="2"/>
        <v>720</v>
      </c>
      <c r="G42" s="6">
        <f t="shared" si="0"/>
        <v>720</v>
      </c>
      <c r="H42" s="80" t="s">
        <v>198</v>
      </c>
      <c r="I42" s="91" t="s">
        <v>332</v>
      </c>
      <c r="J42" s="94" t="s">
        <v>565</v>
      </c>
      <c r="K42" s="67"/>
    </row>
    <row r="43" spans="1:11" ht="25.5" customHeight="1">
      <c r="A43" s="3">
        <v>26</v>
      </c>
      <c r="B43" s="31" t="s">
        <v>44</v>
      </c>
      <c r="C43" s="4"/>
      <c r="D43" s="11" t="s">
        <v>199</v>
      </c>
      <c r="E43" s="218">
        <v>18</v>
      </c>
      <c r="F43" s="6">
        <f t="shared" si="2"/>
        <v>432</v>
      </c>
      <c r="G43" s="6">
        <f t="shared" si="0"/>
        <v>432</v>
      </c>
      <c r="H43" s="7" t="s">
        <v>261</v>
      </c>
      <c r="I43" s="5" t="s">
        <v>333</v>
      </c>
      <c r="J43" s="47" t="s">
        <v>262</v>
      </c>
      <c r="K43" s="67"/>
    </row>
    <row r="44" spans="1:11" ht="25.5" customHeight="1">
      <c r="A44" s="3">
        <v>27</v>
      </c>
      <c r="B44" s="31" t="s">
        <v>45</v>
      </c>
      <c r="C44" s="4"/>
      <c r="D44" s="4" t="s">
        <v>200</v>
      </c>
      <c r="E44" s="202">
        <v>25</v>
      </c>
      <c r="F44" s="6">
        <f t="shared" si="2"/>
        <v>600</v>
      </c>
      <c r="G44" s="6">
        <f t="shared" si="0"/>
        <v>600</v>
      </c>
      <c r="H44" s="7" t="s">
        <v>263</v>
      </c>
      <c r="I44" s="8" t="s">
        <v>471</v>
      </c>
      <c r="J44" s="12" t="s">
        <v>566</v>
      </c>
      <c r="K44" s="67"/>
    </row>
    <row r="45" spans="1:11" ht="25.5" customHeight="1">
      <c r="A45" s="3">
        <v>28</v>
      </c>
      <c r="B45" s="31" t="s">
        <v>46</v>
      </c>
      <c r="C45" s="4"/>
      <c r="D45" s="4" t="s">
        <v>201</v>
      </c>
      <c r="E45" s="202">
        <v>19</v>
      </c>
      <c r="F45" s="6">
        <f t="shared" si="2"/>
        <v>456.00000000000006</v>
      </c>
      <c r="G45" s="6">
        <f t="shared" si="0"/>
        <v>456.00000000000006</v>
      </c>
      <c r="H45" s="7" t="s">
        <v>264</v>
      </c>
      <c r="I45" s="8" t="s">
        <v>334</v>
      </c>
      <c r="J45" s="47" t="s">
        <v>265</v>
      </c>
      <c r="K45" s="67"/>
    </row>
    <row r="46" spans="1:11" ht="25.5" customHeight="1">
      <c r="A46" s="3">
        <v>29</v>
      </c>
      <c r="B46" s="31" t="s">
        <v>47</v>
      </c>
      <c r="C46" s="4"/>
      <c r="D46" s="4" t="s">
        <v>208</v>
      </c>
      <c r="E46" s="202">
        <v>25</v>
      </c>
      <c r="F46" s="6">
        <f t="shared" si="2"/>
        <v>600</v>
      </c>
      <c r="G46" s="6">
        <f t="shared" si="0"/>
        <v>600</v>
      </c>
      <c r="H46" s="7" t="s">
        <v>141</v>
      </c>
      <c r="I46" s="5" t="s">
        <v>472</v>
      </c>
      <c r="J46" s="47" t="s">
        <v>142</v>
      </c>
      <c r="K46" s="67"/>
    </row>
    <row r="47" spans="1:11" ht="25.5" customHeight="1">
      <c r="A47" s="3">
        <v>30</v>
      </c>
      <c r="B47" s="31" t="s">
        <v>48</v>
      </c>
      <c r="C47" s="4"/>
      <c r="D47" s="11" t="s">
        <v>254</v>
      </c>
      <c r="E47" s="218">
        <v>43</v>
      </c>
      <c r="F47" s="6">
        <f t="shared" si="2"/>
        <v>1032</v>
      </c>
      <c r="G47" s="6">
        <f t="shared" si="0"/>
        <v>1032</v>
      </c>
      <c r="H47" s="7" t="s">
        <v>266</v>
      </c>
      <c r="I47" s="8" t="s">
        <v>335</v>
      </c>
      <c r="J47" s="47" t="s">
        <v>140</v>
      </c>
      <c r="K47" s="67"/>
    </row>
    <row r="48" spans="1:11" ht="25.5" customHeight="1">
      <c r="A48" s="3">
        <v>31</v>
      </c>
      <c r="B48" s="95" t="s">
        <v>49</v>
      </c>
      <c r="C48" s="79"/>
      <c r="D48" s="79" t="s">
        <v>209</v>
      </c>
      <c r="E48" s="218">
        <v>29</v>
      </c>
      <c r="F48" s="34">
        <f t="shared" si="2"/>
        <v>696.00000000000011</v>
      </c>
      <c r="G48" s="6">
        <f t="shared" si="0"/>
        <v>696.00000000000011</v>
      </c>
      <c r="H48" s="80" t="s">
        <v>473</v>
      </c>
      <c r="I48" s="81" t="s">
        <v>568</v>
      </c>
      <c r="J48" s="82" t="s">
        <v>567</v>
      </c>
      <c r="K48" s="67"/>
    </row>
    <row r="49" spans="1:11" ht="25.5" customHeight="1" thickBot="1">
      <c r="A49" s="3">
        <v>32</v>
      </c>
      <c r="B49" s="220" t="s">
        <v>647</v>
      </c>
      <c r="C49" s="230"/>
      <c r="D49" s="228" t="s">
        <v>648</v>
      </c>
      <c r="E49" s="220">
        <v>57</v>
      </c>
      <c r="F49" s="163">
        <f t="shared" si="2"/>
        <v>1368</v>
      </c>
      <c r="G49" s="34">
        <f t="shared" si="0"/>
        <v>1368</v>
      </c>
      <c r="H49" s="222" t="s">
        <v>654</v>
      </c>
      <c r="I49" s="104" t="s">
        <v>655</v>
      </c>
      <c r="J49" s="223" t="s">
        <v>656</v>
      </c>
      <c r="K49" s="67"/>
    </row>
    <row r="50" spans="1:11" ht="18.75" customHeight="1" thickBot="1">
      <c r="A50" s="50"/>
      <c r="B50" s="51"/>
      <c r="C50" s="187"/>
      <c r="D50" s="88" t="s">
        <v>18</v>
      </c>
      <c r="E50" s="308">
        <f>SUM(E36:E49)</f>
        <v>392</v>
      </c>
      <c r="F50" s="53">
        <f t="shared" si="2"/>
        <v>9408</v>
      </c>
      <c r="G50" s="53">
        <f t="shared" si="0"/>
        <v>9408</v>
      </c>
      <c r="H50" s="188"/>
      <c r="I50" s="54"/>
      <c r="J50" s="55"/>
      <c r="K50" s="67"/>
    </row>
    <row r="51" spans="1:11" ht="20.25" customHeight="1">
      <c r="A51" s="98"/>
      <c r="B51" s="57" t="s">
        <v>50</v>
      </c>
      <c r="C51" s="58"/>
      <c r="D51" s="58" t="s">
        <v>5</v>
      </c>
      <c r="E51" s="313"/>
      <c r="F51" s="99"/>
      <c r="G51" s="99">
        <f t="shared" si="0"/>
        <v>0</v>
      </c>
      <c r="H51" s="100"/>
      <c r="I51" s="75"/>
      <c r="J51" s="101"/>
      <c r="K51" s="67"/>
    </row>
    <row r="52" spans="1:11" ht="26.25" customHeight="1">
      <c r="A52" s="102">
        <v>33</v>
      </c>
      <c r="B52" s="95" t="s">
        <v>51</v>
      </c>
      <c r="C52" s="103"/>
      <c r="D52" s="293" t="s">
        <v>210</v>
      </c>
      <c r="E52" s="218">
        <v>22</v>
      </c>
      <c r="F52" s="6">
        <f>E52*0.4*60</f>
        <v>528</v>
      </c>
      <c r="G52" s="6">
        <f t="shared" si="0"/>
        <v>528</v>
      </c>
      <c r="H52" s="70" t="s">
        <v>181</v>
      </c>
      <c r="I52" s="104" t="s">
        <v>336</v>
      </c>
      <c r="J52" s="105" t="s">
        <v>458</v>
      </c>
      <c r="K52" s="67"/>
    </row>
    <row r="53" spans="1:11" ht="26.25" customHeight="1">
      <c r="A53" s="10">
        <v>34</v>
      </c>
      <c r="B53" s="202" t="s">
        <v>619</v>
      </c>
      <c r="C53" s="4"/>
      <c r="D53" s="11" t="s">
        <v>474</v>
      </c>
      <c r="E53" s="202">
        <v>85</v>
      </c>
      <c r="F53" s="6">
        <f>E53*0.4*60</f>
        <v>2040</v>
      </c>
      <c r="G53" s="6">
        <f t="shared" si="0"/>
        <v>2040</v>
      </c>
      <c r="H53" s="7" t="s">
        <v>475</v>
      </c>
      <c r="I53" s="5" t="s">
        <v>337</v>
      </c>
      <c r="J53" s="47" t="s">
        <v>476</v>
      </c>
      <c r="K53" s="67"/>
    </row>
    <row r="54" spans="1:11" ht="26.25" customHeight="1">
      <c r="A54" s="102">
        <v>35</v>
      </c>
      <c r="B54" s="78" t="s">
        <v>52</v>
      </c>
      <c r="C54" s="79"/>
      <c r="D54" s="294" t="s">
        <v>309</v>
      </c>
      <c r="E54" s="218">
        <v>20</v>
      </c>
      <c r="F54" s="34">
        <f>E54*0.4*60</f>
        <v>480</v>
      </c>
      <c r="G54" s="34">
        <f t="shared" si="0"/>
        <v>480</v>
      </c>
      <c r="H54" s="120" t="s">
        <v>338</v>
      </c>
      <c r="I54" s="81" t="s">
        <v>532</v>
      </c>
      <c r="J54" s="119" t="s">
        <v>501</v>
      </c>
      <c r="K54" s="67"/>
    </row>
    <row r="55" spans="1:11" ht="26.25" customHeight="1">
      <c r="A55" s="276"/>
      <c r="B55" s="252"/>
      <c r="C55" s="256"/>
      <c r="D55" s="295" t="s">
        <v>505</v>
      </c>
      <c r="E55" s="253">
        <f>SUM(E52:E54)</f>
        <v>127</v>
      </c>
      <c r="F55" s="254"/>
      <c r="G55" s="254">
        <f t="shared" si="0"/>
        <v>3048.0000000000005</v>
      </c>
      <c r="H55" s="304"/>
      <c r="I55" s="255"/>
      <c r="J55" s="277"/>
      <c r="K55" s="67"/>
    </row>
    <row r="56" spans="1:11" ht="40.5" customHeight="1" thickBot="1">
      <c r="A56" s="278" t="s">
        <v>0</v>
      </c>
      <c r="B56" s="257" t="s">
        <v>21</v>
      </c>
      <c r="C56" s="891" t="s">
        <v>313</v>
      </c>
      <c r="D56" s="892"/>
      <c r="E56" s="257" t="s">
        <v>202</v>
      </c>
      <c r="F56" s="122" t="s">
        <v>166</v>
      </c>
      <c r="G56" s="122" t="e">
        <f t="shared" si="0"/>
        <v>#VALUE!</v>
      </c>
      <c r="H56" s="258" t="s">
        <v>649</v>
      </c>
      <c r="I56" s="259" t="s">
        <v>314</v>
      </c>
      <c r="J56" s="279" t="s">
        <v>132</v>
      </c>
      <c r="K56" s="67"/>
    </row>
    <row r="57" spans="1:11" s="1" customFormat="1" ht="21" customHeight="1">
      <c r="A57" s="280"/>
      <c r="B57" s="260"/>
      <c r="C57" s="261"/>
      <c r="D57" s="296" t="s">
        <v>506</v>
      </c>
      <c r="E57" s="262">
        <f>E55</f>
        <v>127</v>
      </c>
      <c r="F57" s="260"/>
      <c r="G57" s="260">
        <f t="shared" si="0"/>
        <v>3048.0000000000005</v>
      </c>
      <c r="H57" s="305"/>
      <c r="I57" s="260"/>
      <c r="J57" s="281"/>
    </row>
    <row r="58" spans="1:11" ht="24.75" customHeight="1">
      <c r="A58" s="10">
        <v>36</v>
      </c>
      <c r="B58" s="31" t="s">
        <v>53</v>
      </c>
      <c r="C58" s="107"/>
      <c r="D58" s="297" t="s">
        <v>211</v>
      </c>
      <c r="E58" s="221">
        <v>15</v>
      </c>
      <c r="F58" s="6">
        <f t="shared" ref="F58:F78" si="3">E58*0.4*60</f>
        <v>360</v>
      </c>
      <c r="G58" s="6">
        <f t="shared" si="0"/>
        <v>360</v>
      </c>
      <c r="H58" s="7" t="s">
        <v>477</v>
      </c>
      <c r="I58" s="5" t="s">
        <v>339</v>
      </c>
      <c r="J58" s="9" t="s">
        <v>168</v>
      </c>
    </row>
    <row r="59" spans="1:11" ht="26.25" customHeight="1">
      <c r="A59" s="102">
        <v>37</v>
      </c>
      <c r="B59" s="95" t="s">
        <v>131</v>
      </c>
      <c r="C59" s="108"/>
      <c r="D59" s="33" t="s">
        <v>267</v>
      </c>
      <c r="E59" s="207">
        <v>25</v>
      </c>
      <c r="F59" s="34">
        <f t="shared" si="3"/>
        <v>600</v>
      </c>
      <c r="G59" s="6">
        <f t="shared" si="0"/>
        <v>600</v>
      </c>
      <c r="H59" s="231" t="s">
        <v>674</v>
      </c>
      <c r="I59" s="109" t="s">
        <v>340</v>
      </c>
      <c r="J59" s="110" t="s">
        <v>533</v>
      </c>
    </row>
    <row r="60" spans="1:11" ht="25.5" customHeight="1">
      <c r="A60" s="10">
        <v>38</v>
      </c>
      <c r="B60" s="207" t="s">
        <v>623</v>
      </c>
      <c r="C60" s="108"/>
      <c r="D60" s="298" t="s">
        <v>624</v>
      </c>
      <c r="E60" s="207">
        <v>35</v>
      </c>
      <c r="F60" s="200">
        <f t="shared" si="3"/>
        <v>840</v>
      </c>
      <c r="G60" s="6">
        <f t="shared" si="0"/>
        <v>840</v>
      </c>
      <c r="H60" s="69" t="s">
        <v>630</v>
      </c>
      <c r="I60" s="136" t="s">
        <v>631</v>
      </c>
      <c r="J60" s="210" t="s">
        <v>632</v>
      </c>
    </row>
    <row r="61" spans="1:11" ht="14.25" customHeight="1" thickBot="1">
      <c r="A61" s="102">
        <v>39</v>
      </c>
      <c r="B61" s="207" t="s">
        <v>637</v>
      </c>
      <c r="C61" s="108"/>
      <c r="D61" s="354" t="s">
        <v>638</v>
      </c>
      <c r="E61" s="355">
        <v>20</v>
      </c>
      <c r="F61" s="200">
        <f t="shared" si="3"/>
        <v>480</v>
      </c>
      <c r="G61" s="34">
        <f t="shared" si="0"/>
        <v>480</v>
      </c>
      <c r="H61" s="69" t="s">
        <v>639</v>
      </c>
      <c r="I61" s="136" t="s">
        <v>640</v>
      </c>
      <c r="J61" s="210" t="s">
        <v>641</v>
      </c>
    </row>
    <row r="62" spans="1:11" ht="15" customHeight="1" thickBot="1">
      <c r="A62" s="111"/>
      <c r="B62" s="51"/>
      <c r="C62" s="112"/>
      <c r="D62" s="88" t="s">
        <v>18</v>
      </c>
      <c r="E62" s="308">
        <f>SUM(E57:E61)</f>
        <v>222</v>
      </c>
      <c r="F62" s="53">
        <f t="shared" si="3"/>
        <v>5328.0000000000009</v>
      </c>
      <c r="G62" s="53">
        <f t="shared" si="0"/>
        <v>5328.0000000000009</v>
      </c>
      <c r="H62" s="54"/>
      <c r="I62" s="54"/>
      <c r="J62" s="113"/>
    </row>
    <row r="63" spans="1:11" ht="15.75" customHeight="1">
      <c r="A63" s="114"/>
      <c r="B63" s="57" t="s">
        <v>54</v>
      </c>
      <c r="C63" s="58"/>
      <c r="D63" s="58" t="s">
        <v>1</v>
      </c>
      <c r="E63" s="314"/>
      <c r="F63" s="43"/>
      <c r="G63" s="43">
        <f t="shared" si="0"/>
        <v>0</v>
      </c>
      <c r="H63" s="75"/>
      <c r="I63" s="75"/>
      <c r="J63" s="101"/>
    </row>
    <row r="64" spans="1:11" ht="25.5" customHeight="1">
      <c r="A64" s="3">
        <v>40</v>
      </c>
      <c r="B64" s="95" t="s">
        <v>55</v>
      </c>
      <c r="C64" s="108"/>
      <c r="D64" s="33" t="s">
        <v>268</v>
      </c>
      <c r="E64" s="219">
        <v>20</v>
      </c>
      <c r="F64" s="6">
        <f t="shared" si="3"/>
        <v>480</v>
      </c>
      <c r="G64" s="6">
        <f t="shared" si="0"/>
        <v>480</v>
      </c>
      <c r="H64" s="70" t="s">
        <v>478</v>
      </c>
      <c r="I64" s="104" t="s">
        <v>341</v>
      </c>
      <c r="J64" s="105" t="s">
        <v>570</v>
      </c>
    </row>
    <row r="65" spans="1:12" ht="25.5" customHeight="1">
      <c r="A65" s="3">
        <v>41</v>
      </c>
      <c r="B65" s="31" t="s">
        <v>56</v>
      </c>
      <c r="C65" s="4"/>
      <c r="D65" s="11" t="s">
        <v>212</v>
      </c>
      <c r="E65" s="202">
        <v>35</v>
      </c>
      <c r="F65" s="6">
        <f t="shared" si="3"/>
        <v>840</v>
      </c>
      <c r="G65" s="6">
        <f t="shared" si="0"/>
        <v>840</v>
      </c>
      <c r="H65" s="7" t="s">
        <v>146</v>
      </c>
      <c r="I65" s="8" t="s">
        <v>460</v>
      </c>
      <c r="J65" s="15" t="s">
        <v>571</v>
      </c>
    </row>
    <row r="66" spans="1:12" ht="25.5" customHeight="1">
      <c r="A66" s="3">
        <v>42</v>
      </c>
      <c r="B66" s="31" t="s">
        <v>57</v>
      </c>
      <c r="C66" s="4"/>
      <c r="D66" s="11" t="s">
        <v>213</v>
      </c>
      <c r="E66" s="202">
        <v>26</v>
      </c>
      <c r="F66" s="6">
        <f t="shared" si="3"/>
        <v>624</v>
      </c>
      <c r="G66" s="6">
        <f t="shared" si="0"/>
        <v>624</v>
      </c>
      <c r="H66" s="2" t="s">
        <v>252</v>
      </c>
      <c r="I66" s="8" t="s">
        <v>342</v>
      </c>
      <c r="J66" s="15" t="s">
        <v>572</v>
      </c>
      <c r="K66" s="115"/>
    </row>
    <row r="67" spans="1:12" ht="25.5" customHeight="1">
      <c r="A67" s="3">
        <v>43</v>
      </c>
      <c r="B67" s="31" t="s">
        <v>58</v>
      </c>
      <c r="C67" s="4"/>
      <c r="D67" s="11" t="s">
        <v>214</v>
      </c>
      <c r="E67" s="221">
        <v>29</v>
      </c>
      <c r="F67" s="6">
        <f t="shared" si="3"/>
        <v>696.00000000000011</v>
      </c>
      <c r="G67" s="6">
        <f t="shared" si="0"/>
        <v>696.00000000000011</v>
      </c>
      <c r="H67" s="7" t="s">
        <v>479</v>
      </c>
      <c r="I67" s="8" t="s">
        <v>343</v>
      </c>
      <c r="J67" s="9" t="s">
        <v>480</v>
      </c>
    </row>
    <row r="68" spans="1:12" ht="25.5" customHeight="1">
      <c r="A68" s="3">
        <v>44</v>
      </c>
      <c r="B68" s="221" t="s">
        <v>662</v>
      </c>
      <c r="C68" s="4"/>
      <c r="D68" s="11" t="s">
        <v>492</v>
      </c>
      <c r="E68" s="221">
        <v>27</v>
      </c>
      <c r="F68" s="6">
        <f t="shared" si="3"/>
        <v>648</v>
      </c>
      <c r="G68" s="6">
        <f t="shared" si="0"/>
        <v>648</v>
      </c>
      <c r="H68" s="7" t="s">
        <v>481</v>
      </c>
      <c r="I68" s="5" t="s">
        <v>344</v>
      </c>
      <c r="J68" s="9" t="s">
        <v>482</v>
      </c>
    </row>
    <row r="69" spans="1:12" ht="25.5" customHeight="1">
      <c r="A69" s="3">
        <v>45</v>
      </c>
      <c r="B69" s="31" t="s">
        <v>59</v>
      </c>
      <c r="C69" s="4"/>
      <c r="D69" s="11" t="s">
        <v>345</v>
      </c>
      <c r="E69" s="202">
        <v>34</v>
      </c>
      <c r="F69" s="6">
        <f t="shared" si="3"/>
        <v>816.00000000000011</v>
      </c>
      <c r="G69" s="6">
        <f t="shared" si="0"/>
        <v>816.00000000000011</v>
      </c>
      <c r="H69" s="7" t="s">
        <v>483</v>
      </c>
      <c r="I69" s="8" t="s">
        <v>346</v>
      </c>
      <c r="J69" s="15" t="s">
        <v>573</v>
      </c>
    </row>
    <row r="70" spans="1:12" ht="18.75" customHeight="1">
      <c r="A70" s="3">
        <v>46</v>
      </c>
      <c r="B70" s="31" t="s">
        <v>60</v>
      </c>
      <c r="C70" s="4"/>
      <c r="D70" s="11" t="s">
        <v>215</v>
      </c>
      <c r="E70" s="202">
        <v>30</v>
      </c>
      <c r="F70" s="6">
        <f t="shared" si="3"/>
        <v>720</v>
      </c>
      <c r="G70" s="6">
        <f t="shared" si="0"/>
        <v>720</v>
      </c>
      <c r="H70" s="7" t="s">
        <v>269</v>
      </c>
      <c r="I70" s="8" t="s">
        <v>347</v>
      </c>
      <c r="J70" s="9" t="s">
        <v>149</v>
      </c>
      <c r="L70" s="1"/>
    </row>
    <row r="71" spans="1:12" ht="19.5" customHeight="1">
      <c r="A71" s="3">
        <v>47</v>
      </c>
      <c r="B71" s="31" t="s">
        <v>61</v>
      </c>
      <c r="C71" s="4"/>
      <c r="D71" s="11" t="s">
        <v>216</v>
      </c>
      <c r="E71" s="202">
        <v>33</v>
      </c>
      <c r="F71" s="6">
        <f t="shared" si="3"/>
        <v>792.00000000000011</v>
      </c>
      <c r="G71" s="6">
        <f t="shared" si="0"/>
        <v>792.00000000000011</v>
      </c>
      <c r="H71" s="7" t="s">
        <v>484</v>
      </c>
      <c r="I71" s="8" t="s">
        <v>517</v>
      </c>
      <c r="J71" s="116" t="s">
        <v>518</v>
      </c>
      <c r="L71" s="1"/>
    </row>
    <row r="72" spans="1:12" ht="25.5" customHeight="1">
      <c r="A72" s="3">
        <v>48</v>
      </c>
      <c r="B72" s="31" t="s">
        <v>62</v>
      </c>
      <c r="C72" s="117"/>
      <c r="D72" s="11" t="s">
        <v>485</v>
      </c>
      <c r="E72" s="202">
        <v>86</v>
      </c>
      <c r="F72" s="6">
        <f t="shared" si="3"/>
        <v>2064</v>
      </c>
      <c r="G72" s="6">
        <f t="shared" si="0"/>
        <v>2064</v>
      </c>
      <c r="H72" s="7" t="s">
        <v>270</v>
      </c>
      <c r="I72" s="8" t="s">
        <v>348</v>
      </c>
      <c r="J72" s="9" t="s">
        <v>574</v>
      </c>
      <c r="L72" s="1"/>
    </row>
    <row r="73" spans="1:12" ht="25.5" customHeight="1">
      <c r="A73" s="3">
        <v>49</v>
      </c>
      <c r="B73" s="31" t="s">
        <v>63</v>
      </c>
      <c r="C73" s="4"/>
      <c r="D73" s="11" t="s">
        <v>217</v>
      </c>
      <c r="E73" s="202">
        <v>41</v>
      </c>
      <c r="F73" s="6">
        <f t="shared" si="3"/>
        <v>984.00000000000011</v>
      </c>
      <c r="G73" s="6">
        <f t="shared" ref="G73:G136" si="4">E73*0.4*60</f>
        <v>984.00000000000011</v>
      </c>
      <c r="H73" s="7" t="s">
        <v>271</v>
      </c>
      <c r="I73" s="8" t="s">
        <v>486</v>
      </c>
      <c r="J73" s="15" t="s">
        <v>461</v>
      </c>
      <c r="L73" s="1"/>
    </row>
    <row r="74" spans="1:12" ht="25.5" customHeight="1">
      <c r="A74" s="3">
        <v>50</v>
      </c>
      <c r="B74" s="31" t="s">
        <v>64</v>
      </c>
      <c r="C74" s="4"/>
      <c r="D74" s="11" t="s">
        <v>349</v>
      </c>
      <c r="E74" s="202">
        <v>40</v>
      </c>
      <c r="F74" s="6">
        <f t="shared" si="3"/>
        <v>960</v>
      </c>
      <c r="G74" s="6">
        <f t="shared" si="4"/>
        <v>960</v>
      </c>
      <c r="H74" s="7" t="s">
        <v>272</v>
      </c>
      <c r="I74" s="8" t="s">
        <v>350</v>
      </c>
      <c r="J74" s="9" t="s">
        <v>462</v>
      </c>
      <c r="K74" s="115"/>
    </row>
    <row r="75" spans="1:12" ht="25.5" customHeight="1">
      <c r="A75" s="3">
        <v>51</v>
      </c>
      <c r="B75" s="31" t="s">
        <v>65</v>
      </c>
      <c r="C75" s="4"/>
      <c r="D75" s="11" t="s">
        <v>218</v>
      </c>
      <c r="E75" s="202">
        <v>31</v>
      </c>
      <c r="F75" s="6">
        <f t="shared" si="3"/>
        <v>744</v>
      </c>
      <c r="G75" s="6">
        <f t="shared" si="4"/>
        <v>744</v>
      </c>
      <c r="H75" s="7" t="s">
        <v>351</v>
      </c>
      <c r="I75" s="8" t="s">
        <v>352</v>
      </c>
      <c r="J75" s="9" t="s">
        <v>150</v>
      </c>
      <c r="K75" s="115"/>
    </row>
    <row r="76" spans="1:12" ht="25.5" customHeight="1">
      <c r="A76" s="3">
        <v>52</v>
      </c>
      <c r="B76" s="31" t="s">
        <v>66</v>
      </c>
      <c r="C76" s="4"/>
      <c r="D76" s="11" t="s">
        <v>353</v>
      </c>
      <c r="E76" s="202">
        <v>25</v>
      </c>
      <c r="F76" s="6">
        <f t="shared" si="3"/>
        <v>600</v>
      </c>
      <c r="G76" s="6">
        <f t="shared" si="4"/>
        <v>600</v>
      </c>
      <c r="H76" s="7" t="s">
        <v>19</v>
      </c>
      <c r="I76" s="5" t="s">
        <v>487</v>
      </c>
      <c r="J76" s="15" t="s">
        <v>148</v>
      </c>
    </row>
    <row r="77" spans="1:12" ht="25.5" customHeight="1">
      <c r="A77" s="3">
        <v>53</v>
      </c>
      <c r="B77" s="118" t="s">
        <v>67</v>
      </c>
      <c r="C77" s="79"/>
      <c r="D77" s="203" t="s">
        <v>219</v>
      </c>
      <c r="E77" s="206">
        <v>64</v>
      </c>
      <c r="F77" s="34">
        <f t="shared" si="3"/>
        <v>1536</v>
      </c>
      <c r="G77" s="6">
        <f t="shared" si="4"/>
        <v>1536</v>
      </c>
      <c r="H77" s="80" t="s">
        <v>493</v>
      </c>
      <c r="I77" s="91" t="s">
        <v>519</v>
      </c>
      <c r="J77" s="119" t="s">
        <v>583</v>
      </c>
    </row>
    <row r="78" spans="1:12" ht="25.5" customHeight="1">
      <c r="A78" s="3">
        <v>54</v>
      </c>
      <c r="B78" s="206" t="s">
        <v>625</v>
      </c>
      <c r="C78" s="79"/>
      <c r="D78" s="245" t="s">
        <v>626</v>
      </c>
      <c r="E78" s="206">
        <v>24</v>
      </c>
      <c r="F78" s="34">
        <f t="shared" si="3"/>
        <v>576.00000000000011</v>
      </c>
      <c r="G78" s="6">
        <f t="shared" si="4"/>
        <v>576.00000000000011</v>
      </c>
      <c r="H78" s="208" t="s">
        <v>627</v>
      </c>
      <c r="I78" s="91" t="s">
        <v>628</v>
      </c>
      <c r="J78" s="209" t="s">
        <v>629</v>
      </c>
    </row>
    <row r="79" spans="1:12" ht="25.5" customHeight="1">
      <c r="A79" s="3">
        <v>55</v>
      </c>
      <c r="B79" s="78" t="s">
        <v>68</v>
      </c>
      <c r="C79" s="79"/>
      <c r="D79" s="203" t="s">
        <v>354</v>
      </c>
      <c r="E79" s="206">
        <v>33</v>
      </c>
      <c r="F79" s="34">
        <f>E79*0.4*60</f>
        <v>792.00000000000011</v>
      </c>
      <c r="G79" s="6">
        <f t="shared" si="4"/>
        <v>792.00000000000011</v>
      </c>
      <c r="H79" s="120" t="s">
        <v>488</v>
      </c>
      <c r="I79" s="91" t="s">
        <v>489</v>
      </c>
      <c r="J79" s="121" t="s">
        <v>569</v>
      </c>
    </row>
    <row r="80" spans="1:12" ht="25.5" customHeight="1">
      <c r="A80" s="3">
        <v>56</v>
      </c>
      <c r="B80" s="31" t="s">
        <v>69</v>
      </c>
      <c r="C80" s="4"/>
      <c r="D80" s="290" t="s">
        <v>355</v>
      </c>
      <c r="E80" s="221">
        <v>20</v>
      </c>
      <c r="F80" s="6">
        <f>E80*0.4*60</f>
        <v>480</v>
      </c>
      <c r="G80" s="6">
        <f t="shared" si="4"/>
        <v>480</v>
      </c>
      <c r="H80" s="106" t="s">
        <v>356</v>
      </c>
      <c r="I80" s="232" t="s">
        <v>357</v>
      </c>
      <c r="J80" s="9" t="s">
        <v>358</v>
      </c>
    </row>
    <row r="81" spans="1:11" ht="21" customHeight="1">
      <c r="A81" s="3">
        <v>57</v>
      </c>
      <c r="B81" s="31" t="s">
        <v>70</v>
      </c>
      <c r="C81" s="4"/>
      <c r="D81" s="290" t="s">
        <v>359</v>
      </c>
      <c r="E81" s="202">
        <v>25</v>
      </c>
      <c r="F81" s="6">
        <f>E81*0.4*60</f>
        <v>600</v>
      </c>
      <c r="G81" s="6">
        <f t="shared" si="4"/>
        <v>600</v>
      </c>
      <c r="H81" s="7" t="s">
        <v>147</v>
      </c>
      <c r="I81" s="232" t="s">
        <v>360</v>
      </c>
      <c r="J81" s="9" t="s">
        <v>580</v>
      </c>
    </row>
    <row r="82" spans="1:11" ht="21.75" customHeight="1">
      <c r="A82" s="3">
        <v>58</v>
      </c>
      <c r="B82" s="206" t="s">
        <v>667</v>
      </c>
      <c r="C82" s="79"/>
      <c r="D82" s="244" t="s">
        <v>664</v>
      </c>
      <c r="E82" s="206">
        <v>30</v>
      </c>
      <c r="F82" s="34">
        <f>E82*0.4*60</f>
        <v>720</v>
      </c>
      <c r="G82" s="34">
        <f t="shared" si="4"/>
        <v>720</v>
      </c>
      <c r="H82" s="208" t="s">
        <v>351</v>
      </c>
      <c r="I82" s="233" t="s">
        <v>665</v>
      </c>
      <c r="J82" s="209" t="s">
        <v>666</v>
      </c>
    </row>
    <row r="83" spans="1:11" ht="25.5" customHeight="1" thickBot="1">
      <c r="A83" s="3">
        <v>59</v>
      </c>
      <c r="B83" s="206" t="s">
        <v>663</v>
      </c>
      <c r="C83" s="224"/>
      <c r="D83" s="33" t="s">
        <v>305</v>
      </c>
      <c r="E83" s="205">
        <v>28</v>
      </c>
      <c r="F83" s="163">
        <f>E83*0.4*60</f>
        <v>672.00000000000011</v>
      </c>
      <c r="G83" s="163">
        <f t="shared" si="4"/>
        <v>672.00000000000011</v>
      </c>
      <c r="H83" s="127" t="s">
        <v>306</v>
      </c>
      <c r="I83" s="234" t="s">
        <v>490</v>
      </c>
      <c r="J83" s="129" t="s">
        <v>491</v>
      </c>
    </row>
    <row r="84" spans="1:11" ht="18" customHeight="1" thickBot="1">
      <c r="A84" s="130"/>
      <c r="B84" s="131"/>
      <c r="C84" s="132"/>
      <c r="D84" s="88" t="s">
        <v>18</v>
      </c>
      <c r="E84" s="315">
        <f>SUM(E64:E83)</f>
        <v>681</v>
      </c>
      <c r="F84" s="53">
        <f t="shared" ref="F84:F96" si="5">E84*0.4*60</f>
        <v>16344.000000000002</v>
      </c>
      <c r="G84" s="53">
        <f t="shared" si="4"/>
        <v>16344.000000000002</v>
      </c>
      <c r="H84" s="133"/>
      <c r="I84" s="235"/>
      <c r="J84" s="134"/>
    </row>
    <row r="85" spans="1:11" ht="44.25" customHeight="1" thickBot="1">
      <c r="A85" s="278" t="s">
        <v>0</v>
      </c>
      <c r="B85" s="257" t="s">
        <v>21</v>
      </c>
      <c r="C85" s="891" t="s">
        <v>313</v>
      </c>
      <c r="D85" s="892"/>
      <c r="E85" s="257" t="s">
        <v>202</v>
      </c>
      <c r="F85" s="122" t="s">
        <v>166</v>
      </c>
      <c r="G85" s="122" t="e">
        <f t="shared" si="4"/>
        <v>#VALUE!</v>
      </c>
      <c r="H85" s="258" t="s">
        <v>649</v>
      </c>
      <c r="I85" s="259" t="s">
        <v>314</v>
      </c>
      <c r="J85" s="279" t="s">
        <v>132</v>
      </c>
    </row>
    <row r="86" spans="1:11" ht="20.25" customHeight="1">
      <c r="A86" s="73"/>
      <c r="B86" s="57" t="s">
        <v>72</v>
      </c>
      <c r="C86" s="58"/>
      <c r="D86" s="58" t="s">
        <v>3</v>
      </c>
      <c r="E86" s="316"/>
      <c r="F86" s="43"/>
      <c r="G86" s="43">
        <f t="shared" si="4"/>
        <v>0</v>
      </c>
      <c r="H86" s="59"/>
      <c r="I86" s="236"/>
      <c r="J86" s="135"/>
    </row>
    <row r="87" spans="1:11" ht="25.5" customHeight="1">
      <c r="A87" s="3">
        <v>60</v>
      </c>
      <c r="B87" s="95" t="s">
        <v>71</v>
      </c>
      <c r="C87" s="108"/>
      <c r="D87" s="291" t="s">
        <v>221</v>
      </c>
      <c r="E87" s="219">
        <v>37</v>
      </c>
      <c r="F87" s="6">
        <f t="shared" si="5"/>
        <v>888</v>
      </c>
      <c r="G87" s="6">
        <f t="shared" si="4"/>
        <v>888</v>
      </c>
      <c r="H87" s="69" t="s">
        <v>361</v>
      </c>
      <c r="I87" s="237" t="s">
        <v>556</v>
      </c>
      <c r="J87" s="105" t="s">
        <v>557</v>
      </c>
    </row>
    <row r="88" spans="1:11" ht="25.5" customHeight="1">
      <c r="A88" s="3">
        <v>61</v>
      </c>
      <c r="B88" s="31" t="s">
        <v>73</v>
      </c>
      <c r="C88" s="4"/>
      <c r="D88" s="11" t="s">
        <v>222</v>
      </c>
      <c r="E88" s="202">
        <v>40</v>
      </c>
      <c r="F88" s="6">
        <f t="shared" si="5"/>
        <v>960</v>
      </c>
      <c r="G88" s="6">
        <f t="shared" si="4"/>
        <v>960</v>
      </c>
      <c r="H88" s="7" t="s">
        <v>135</v>
      </c>
      <c r="I88" s="232" t="s">
        <v>362</v>
      </c>
      <c r="J88" s="15" t="s">
        <v>136</v>
      </c>
    </row>
    <row r="89" spans="1:11" ht="25.5" customHeight="1">
      <c r="A89" s="3">
        <v>62</v>
      </c>
      <c r="B89" s="31" t="s">
        <v>74</v>
      </c>
      <c r="C89" s="4"/>
      <c r="D89" s="11" t="s">
        <v>223</v>
      </c>
      <c r="E89" s="202">
        <v>20</v>
      </c>
      <c r="F89" s="6">
        <f t="shared" si="5"/>
        <v>480</v>
      </c>
      <c r="G89" s="6">
        <f t="shared" si="4"/>
        <v>480</v>
      </c>
      <c r="H89" s="106" t="s">
        <v>177</v>
      </c>
      <c r="I89" s="232" t="s">
        <v>363</v>
      </c>
      <c r="J89" s="15" t="s">
        <v>137</v>
      </c>
    </row>
    <row r="90" spans="1:11" ht="25.5" customHeight="1">
      <c r="A90" s="3">
        <v>63</v>
      </c>
      <c r="B90" s="31" t="s">
        <v>75</v>
      </c>
      <c r="C90" s="4"/>
      <c r="D90" s="290" t="s">
        <v>364</v>
      </c>
      <c r="E90" s="221">
        <v>32</v>
      </c>
      <c r="F90" s="6">
        <f t="shared" si="5"/>
        <v>768</v>
      </c>
      <c r="G90" s="6">
        <f t="shared" si="4"/>
        <v>768</v>
      </c>
      <c r="H90" s="7" t="s">
        <v>176</v>
      </c>
      <c r="I90" s="232" t="s">
        <v>365</v>
      </c>
      <c r="J90" s="15" t="s">
        <v>366</v>
      </c>
    </row>
    <row r="91" spans="1:11" ht="25.5" customHeight="1">
      <c r="A91" s="3">
        <v>64</v>
      </c>
      <c r="B91" s="31" t="s">
        <v>76</v>
      </c>
      <c r="C91" s="4"/>
      <c r="D91" s="11" t="s">
        <v>224</v>
      </c>
      <c r="E91" s="221">
        <v>22</v>
      </c>
      <c r="F91" s="6">
        <f t="shared" si="5"/>
        <v>528</v>
      </c>
      <c r="G91" s="6">
        <f t="shared" si="4"/>
        <v>528</v>
      </c>
      <c r="H91" s="7" t="s">
        <v>179</v>
      </c>
      <c r="I91" s="238" t="s">
        <v>367</v>
      </c>
      <c r="J91" s="15" t="s">
        <v>558</v>
      </c>
      <c r="K91" s="115"/>
    </row>
    <row r="92" spans="1:11" ht="25.5" customHeight="1">
      <c r="A92" s="3">
        <v>65</v>
      </c>
      <c r="B92" s="31" t="s">
        <v>77</v>
      </c>
      <c r="C92" s="4"/>
      <c r="D92" s="11" t="s">
        <v>225</v>
      </c>
      <c r="E92" s="202">
        <v>47</v>
      </c>
      <c r="F92" s="6">
        <f t="shared" si="5"/>
        <v>1128</v>
      </c>
      <c r="G92" s="6">
        <f t="shared" si="4"/>
        <v>1128</v>
      </c>
      <c r="H92" s="7" t="s">
        <v>180</v>
      </c>
      <c r="I92" s="239" t="s">
        <v>559</v>
      </c>
      <c r="J92" s="9" t="s">
        <v>368</v>
      </c>
    </row>
    <row r="93" spans="1:11" s="1" customFormat="1" ht="25.5" customHeight="1">
      <c r="A93" s="3">
        <v>66</v>
      </c>
      <c r="B93" s="31" t="s">
        <v>78</v>
      </c>
      <c r="C93" s="4"/>
      <c r="D93" s="11" t="s">
        <v>226</v>
      </c>
      <c r="E93" s="202">
        <v>41</v>
      </c>
      <c r="F93" s="6">
        <f t="shared" si="5"/>
        <v>984.00000000000011</v>
      </c>
      <c r="G93" s="6">
        <f t="shared" si="4"/>
        <v>984.00000000000011</v>
      </c>
      <c r="H93" s="7" t="s">
        <v>138</v>
      </c>
      <c r="I93" s="240" t="s">
        <v>369</v>
      </c>
      <c r="J93" s="15" t="s">
        <v>273</v>
      </c>
    </row>
    <row r="94" spans="1:11" s="1" customFormat="1" ht="25.5" customHeight="1">
      <c r="A94" s="3">
        <v>67</v>
      </c>
      <c r="B94" s="31" t="s">
        <v>79</v>
      </c>
      <c r="C94" s="4"/>
      <c r="D94" s="11" t="s">
        <v>227</v>
      </c>
      <c r="E94" s="202">
        <v>38</v>
      </c>
      <c r="F94" s="6">
        <f t="shared" si="5"/>
        <v>912.00000000000011</v>
      </c>
      <c r="G94" s="6">
        <f t="shared" si="4"/>
        <v>912.00000000000011</v>
      </c>
      <c r="H94" s="7" t="s">
        <v>173</v>
      </c>
      <c r="I94" s="240" t="s">
        <v>370</v>
      </c>
      <c r="J94" s="15" t="s">
        <v>560</v>
      </c>
    </row>
    <row r="95" spans="1:11" s="1" customFormat="1" ht="25.5" customHeight="1" thickBot="1">
      <c r="A95" s="3">
        <v>68</v>
      </c>
      <c r="B95" s="95" t="s">
        <v>80</v>
      </c>
      <c r="C95" s="108"/>
      <c r="D95" s="33" t="s">
        <v>220</v>
      </c>
      <c r="E95" s="219">
        <v>25</v>
      </c>
      <c r="F95" s="34">
        <f t="shared" si="5"/>
        <v>600</v>
      </c>
      <c r="G95" s="34">
        <f t="shared" si="4"/>
        <v>600</v>
      </c>
      <c r="H95" s="70" t="s">
        <v>174</v>
      </c>
      <c r="I95" s="237" t="s">
        <v>594</v>
      </c>
      <c r="J95" s="105" t="s">
        <v>175</v>
      </c>
    </row>
    <row r="96" spans="1:11" s="1" customFormat="1" ht="25.5" customHeight="1" thickBot="1">
      <c r="A96" s="137"/>
      <c r="B96" s="138"/>
      <c r="C96" s="139"/>
      <c r="D96" s="39" t="s">
        <v>18</v>
      </c>
      <c r="E96" s="308">
        <f>SUM(E87:E95)</f>
        <v>302</v>
      </c>
      <c r="F96" s="53">
        <f t="shared" si="5"/>
        <v>7248.0000000000009</v>
      </c>
      <c r="G96" s="53">
        <f t="shared" si="4"/>
        <v>7248.0000000000009</v>
      </c>
      <c r="H96" s="140"/>
      <c r="I96" s="241"/>
      <c r="J96" s="141"/>
      <c r="K96" s="142"/>
    </row>
    <row r="97" spans="1:254" s="144" customFormat="1" ht="25.5" customHeight="1">
      <c r="A97" s="143"/>
      <c r="B97" s="57" t="s">
        <v>81</v>
      </c>
      <c r="C97" s="58"/>
      <c r="D97" s="58" t="s">
        <v>2</v>
      </c>
      <c r="E97" s="313"/>
      <c r="F97" s="43"/>
      <c r="G97" s="43">
        <f t="shared" si="4"/>
        <v>0</v>
      </c>
      <c r="H97" s="75"/>
      <c r="I97" s="242"/>
      <c r="J97" s="154"/>
      <c r="K97" s="14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</row>
    <row r="98" spans="1:254" s="1" customFormat="1" ht="25.5" customHeight="1">
      <c r="A98" s="3">
        <v>69</v>
      </c>
      <c r="B98" s="31" t="s">
        <v>82</v>
      </c>
      <c r="C98" s="4"/>
      <c r="D98" s="345" t="s">
        <v>204</v>
      </c>
      <c r="E98" s="346">
        <v>18</v>
      </c>
      <c r="F98" s="6">
        <f t="shared" ref="F98:F103" si="6">E98*0.4*60</f>
        <v>432</v>
      </c>
      <c r="G98" s="6">
        <f t="shared" si="4"/>
        <v>432</v>
      </c>
      <c r="H98" s="7" t="s">
        <v>291</v>
      </c>
      <c r="I98" s="240" t="s">
        <v>548</v>
      </c>
      <c r="J98" s="9" t="s">
        <v>549</v>
      </c>
      <c r="K98" s="142"/>
    </row>
    <row r="99" spans="1:254" s="1" customFormat="1" ht="25.5" customHeight="1">
      <c r="A99" s="3">
        <v>70</v>
      </c>
      <c r="B99" s="221" t="s">
        <v>668</v>
      </c>
      <c r="C99" s="4"/>
      <c r="D99" s="244" t="s">
        <v>658</v>
      </c>
      <c r="E99" s="202">
        <v>25</v>
      </c>
      <c r="F99" s="6">
        <f t="shared" si="6"/>
        <v>600</v>
      </c>
      <c r="G99" s="6">
        <f t="shared" si="4"/>
        <v>600</v>
      </c>
      <c r="H99" s="214" t="s">
        <v>659</v>
      </c>
      <c r="I99" s="5" t="s">
        <v>660</v>
      </c>
      <c r="J99" s="215" t="s">
        <v>661</v>
      </c>
      <c r="K99" s="142"/>
    </row>
    <row r="100" spans="1:254" s="1" customFormat="1" ht="25.5" customHeight="1">
      <c r="A100" s="3">
        <v>71</v>
      </c>
      <c r="B100" s="31" t="s">
        <v>83</v>
      </c>
      <c r="C100" s="4"/>
      <c r="D100" s="345" t="s">
        <v>205</v>
      </c>
      <c r="E100" s="346">
        <v>45</v>
      </c>
      <c r="F100" s="6">
        <f t="shared" si="6"/>
        <v>1080</v>
      </c>
      <c r="G100" s="6">
        <f t="shared" si="4"/>
        <v>1080</v>
      </c>
      <c r="H100" s="106" t="s">
        <v>372</v>
      </c>
      <c r="I100" s="5" t="s">
        <v>373</v>
      </c>
      <c r="J100" s="12" t="s">
        <v>550</v>
      </c>
      <c r="K100" s="142"/>
    </row>
    <row r="101" spans="1:254" s="1" customFormat="1" ht="25.5" customHeight="1">
      <c r="A101" s="3">
        <v>72</v>
      </c>
      <c r="B101" s="78" t="s">
        <v>84</v>
      </c>
      <c r="C101" s="79"/>
      <c r="D101" s="348" t="s">
        <v>206</v>
      </c>
      <c r="E101" s="349">
        <v>30</v>
      </c>
      <c r="F101" s="34">
        <f t="shared" si="6"/>
        <v>720</v>
      </c>
      <c r="G101" s="6">
        <f t="shared" si="4"/>
        <v>720</v>
      </c>
      <c r="H101" s="80" t="s">
        <v>274</v>
      </c>
      <c r="I101" s="91" t="s">
        <v>374</v>
      </c>
      <c r="J101" s="94" t="s">
        <v>172</v>
      </c>
      <c r="K101" s="142"/>
    </row>
    <row r="102" spans="1:254" s="1" customFormat="1" ht="25.5" customHeight="1">
      <c r="A102" s="3">
        <v>73</v>
      </c>
      <c r="B102" s="31" t="s">
        <v>85</v>
      </c>
      <c r="C102" s="4"/>
      <c r="D102" s="244" t="s">
        <v>207</v>
      </c>
      <c r="E102" s="202">
        <v>25</v>
      </c>
      <c r="F102" s="6">
        <f t="shared" si="6"/>
        <v>600</v>
      </c>
      <c r="G102" s="6">
        <f t="shared" si="4"/>
        <v>600</v>
      </c>
      <c r="H102" s="7" t="s">
        <v>275</v>
      </c>
      <c r="I102" s="14" t="s">
        <v>375</v>
      </c>
      <c r="J102" s="15" t="s">
        <v>371</v>
      </c>
      <c r="K102" s="145"/>
    </row>
    <row r="103" spans="1:254" s="1" customFormat="1" ht="25.5" customHeight="1">
      <c r="A103" s="3">
        <v>74</v>
      </c>
      <c r="B103" s="31" t="s">
        <v>86</v>
      </c>
      <c r="C103" s="4"/>
      <c r="D103" s="345" t="s">
        <v>229</v>
      </c>
      <c r="E103" s="346">
        <v>25</v>
      </c>
      <c r="F103" s="6">
        <f t="shared" si="6"/>
        <v>600</v>
      </c>
      <c r="G103" s="6">
        <f t="shared" si="4"/>
        <v>600</v>
      </c>
      <c r="H103" s="7" t="s">
        <v>302</v>
      </c>
      <c r="I103" s="14" t="s">
        <v>376</v>
      </c>
      <c r="J103" s="47" t="s">
        <v>551</v>
      </c>
      <c r="K103" s="142"/>
    </row>
    <row r="104" spans="1:254" s="1" customFormat="1" ht="25.5" customHeight="1">
      <c r="A104" s="3">
        <v>75</v>
      </c>
      <c r="B104" s="31" t="s">
        <v>203</v>
      </c>
      <c r="C104" s="146"/>
      <c r="D104" s="244" t="s">
        <v>228</v>
      </c>
      <c r="E104" s="202">
        <v>20</v>
      </c>
      <c r="F104" s="6">
        <f t="shared" ref="F104:F122" si="7">E104*0.4*60</f>
        <v>480</v>
      </c>
      <c r="G104" s="6">
        <f t="shared" si="4"/>
        <v>480</v>
      </c>
      <c r="H104" s="2" t="s">
        <v>253</v>
      </c>
      <c r="I104" s="14" t="s">
        <v>377</v>
      </c>
      <c r="J104" s="147" t="s">
        <v>552</v>
      </c>
      <c r="K104" s="145"/>
    </row>
    <row r="105" spans="1:254" s="1" customFormat="1" ht="25.5" customHeight="1" thickBot="1">
      <c r="A105" s="3">
        <v>76</v>
      </c>
      <c r="B105" s="218" t="s">
        <v>650</v>
      </c>
      <c r="C105" s="126"/>
      <c r="D105" s="228" t="s">
        <v>255</v>
      </c>
      <c r="E105" s="205">
        <v>26</v>
      </c>
      <c r="F105" s="34">
        <f t="shared" si="7"/>
        <v>624</v>
      </c>
      <c r="G105" s="34">
        <f t="shared" si="4"/>
        <v>624</v>
      </c>
      <c r="H105" s="148" t="s">
        <v>256</v>
      </c>
      <c r="I105" s="149" t="s">
        <v>553</v>
      </c>
      <c r="J105" s="150" t="s">
        <v>554</v>
      </c>
      <c r="K105" s="145"/>
    </row>
    <row r="106" spans="1:254" s="1" customFormat="1" ht="25.5" customHeight="1" thickBot="1">
      <c r="A106" s="111"/>
      <c r="B106" s="131"/>
      <c r="C106" s="183"/>
      <c r="D106" s="39" t="s">
        <v>18</v>
      </c>
      <c r="E106" s="308">
        <f>SUM(E98:E105)</f>
        <v>214</v>
      </c>
      <c r="F106" s="53">
        <f>E106*0.4*60</f>
        <v>5136.0000000000009</v>
      </c>
      <c r="G106" s="53">
        <f t="shared" si="4"/>
        <v>5136.0000000000009</v>
      </c>
      <c r="H106" s="54"/>
      <c r="I106" s="184"/>
      <c r="J106" s="189"/>
      <c r="K106" s="145"/>
    </row>
    <row r="107" spans="1:254" s="1" customFormat="1" ht="19.5" customHeight="1">
      <c r="A107" s="73"/>
      <c r="B107" s="151" t="s">
        <v>87</v>
      </c>
      <c r="C107" s="152"/>
      <c r="D107" s="243" t="s">
        <v>17</v>
      </c>
      <c r="E107" s="317"/>
      <c r="F107" s="43"/>
      <c r="G107" s="43">
        <f t="shared" si="4"/>
        <v>0</v>
      </c>
      <c r="H107" s="153"/>
      <c r="I107" s="153"/>
      <c r="J107" s="154"/>
      <c r="K107" s="145"/>
    </row>
    <row r="108" spans="1:254" s="1" customFormat="1" ht="25.5" customHeight="1">
      <c r="A108" s="3">
        <v>77</v>
      </c>
      <c r="B108" s="31" t="s">
        <v>88</v>
      </c>
      <c r="C108" s="4"/>
      <c r="D108" s="244" t="s">
        <v>230</v>
      </c>
      <c r="E108" s="202">
        <v>23</v>
      </c>
      <c r="F108" s="6">
        <f t="shared" si="7"/>
        <v>552.00000000000011</v>
      </c>
      <c r="G108" s="6">
        <f t="shared" si="4"/>
        <v>552.00000000000011</v>
      </c>
      <c r="H108" s="7" t="s">
        <v>292</v>
      </c>
      <c r="I108" s="5" t="s">
        <v>378</v>
      </c>
      <c r="J108" s="15" t="s">
        <v>304</v>
      </c>
      <c r="K108" s="145"/>
    </row>
    <row r="109" spans="1:254" s="1" customFormat="1" ht="18" customHeight="1">
      <c r="A109" s="77">
        <v>78</v>
      </c>
      <c r="B109" s="206" t="s">
        <v>621</v>
      </c>
      <c r="C109" s="79"/>
      <c r="D109" s="245" t="s">
        <v>584</v>
      </c>
      <c r="E109" s="206">
        <v>28</v>
      </c>
      <c r="F109" s="34">
        <f t="shared" si="7"/>
        <v>672.00000000000011</v>
      </c>
      <c r="G109" s="6">
        <f t="shared" si="4"/>
        <v>672.00000000000011</v>
      </c>
      <c r="H109" s="80" t="s">
        <v>585</v>
      </c>
      <c r="I109" s="91" t="s">
        <v>586</v>
      </c>
      <c r="J109" s="119" t="s">
        <v>587</v>
      </c>
      <c r="K109" s="145"/>
    </row>
    <row r="110" spans="1:254" s="1" customFormat="1" ht="25.5" customHeight="1" thickBot="1">
      <c r="A110" s="3">
        <v>79</v>
      </c>
      <c r="B110" s="205" t="s">
        <v>620</v>
      </c>
      <c r="C110" s="204"/>
      <c r="D110" s="228" t="s">
        <v>622</v>
      </c>
      <c r="E110" s="205">
        <v>15</v>
      </c>
      <c r="F110" s="34">
        <f t="shared" si="7"/>
        <v>360</v>
      </c>
      <c r="G110" s="34">
        <f t="shared" si="4"/>
        <v>360</v>
      </c>
      <c r="H110" s="212" t="s">
        <v>635</v>
      </c>
      <c r="I110" s="128" t="s">
        <v>633</v>
      </c>
      <c r="J110" s="211" t="s">
        <v>634</v>
      </c>
      <c r="K110" s="145"/>
    </row>
    <row r="111" spans="1:254" s="1" customFormat="1" ht="21" customHeight="1" thickBot="1">
      <c r="A111" s="96"/>
      <c r="B111" s="263"/>
      <c r="C111" s="112"/>
      <c r="D111" s="88" t="s">
        <v>18</v>
      </c>
      <c r="E111" s="318">
        <f>SUM(E108:E110)</f>
        <v>66</v>
      </c>
      <c r="F111" s="157">
        <f t="shared" si="7"/>
        <v>1584.0000000000002</v>
      </c>
      <c r="G111" s="53">
        <f t="shared" si="4"/>
        <v>1584.0000000000002</v>
      </c>
      <c r="H111" s="264"/>
      <c r="I111" s="264"/>
      <c r="J111" s="265"/>
      <c r="K111" s="145"/>
    </row>
    <row r="112" spans="1:254" s="1" customFormat="1" ht="44.25" customHeight="1" thickBot="1">
      <c r="A112" s="278" t="s">
        <v>0</v>
      </c>
      <c r="B112" s="257" t="s">
        <v>21</v>
      </c>
      <c r="C112" s="891" t="s">
        <v>313</v>
      </c>
      <c r="D112" s="892"/>
      <c r="E112" s="257" t="s">
        <v>202</v>
      </c>
      <c r="F112" s="122" t="s">
        <v>166</v>
      </c>
      <c r="G112" s="353" t="s">
        <v>315</v>
      </c>
      <c r="H112" s="258" t="s">
        <v>649</v>
      </c>
      <c r="I112" s="259" t="s">
        <v>314</v>
      </c>
      <c r="J112" s="279" t="s">
        <v>132</v>
      </c>
      <c r="K112" s="145"/>
    </row>
    <row r="113" spans="1:11" s="72" customFormat="1" ht="16.5" customHeight="1">
      <c r="A113" s="98"/>
      <c r="B113" s="57" t="s">
        <v>89</v>
      </c>
      <c r="C113" s="58"/>
      <c r="D113" s="58" t="s">
        <v>9</v>
      </c>
      <c r="E113" s="313"/>
      <c r="F113" s="43"/>
      <c r="G113" s="43">
        <f t="shared" si="4"/>
        <v>0</v>
      </c>
      <c r="H113" s="75"/>
      <c r="I113" s="75"/>
      <c r="J113" s="154"/>
      <c r="K113" s="158"/>
    </row>
    <row r="114" spans="1:11" s="72" customFormat="1" ht="26.25" customHeight="1">
      <c r="A114" s="3">
        <v>80</v>
      </c>
      <c r="B114" s="31" t="s">
        <v>90</v>
      </c>
      <c r="C114" s="4"/>
      <c r="D114" s="345" t="s">
        <v>231</v>
      </c>
      <c r="E114" s="346">
        <v>40</v>
      </c>
      <c r="F114" s="6">
        <f t="shared" si="7"/>
        <v>960</v>
      </c>
      <c r="G114" s="6">
        <f t="shared" si="4"/>
        <v>960</v>
      </c>
      <c r="H114" s="7" t="s">
        <v>276</v>
      </c>
      <c r="I114" s="8" t="s">
        <v>379</v>
      </c>
      <c r="J114" s="9" t="s">
        <v>538</v>
      </c>
      <c r="K114" s="158"/>
    </row>
    <row r="115" spans="1:11" s="72" customFormat="1" ht="24" customHeight="1" thickBot="1">
      <c r="A115" s="83">
        <v>81</v>
      </c>
      <c r="B115" s="87" t="s">
        <v>91</v>
      </c>
      <c r="C115" s="85"/>
      <c r="D115" s="351" t="s">
        <v>232</v>
      </c>
      <c r="E115" s="352">
        <v>25</v>
      </c>
      <c r="F115" s="34">
        <f t="shared" si="7"/>
        <v>600</v>
      </c>
      <c r="G115" s="34">
        <f t="shared" si="4"/>
        <v>600</v>
      </c>
      <c r="H115" s="127" t="s">
        <v>167</v>
      </c>
      <c r="I115" s="160" t="s">
        <v>539</v>
      </c>
      <c r="J115" s="155" t="s">
        <v>540</v>
      </c>
    </row>
    <row r="116" spans="1:11" s="72" customFormat="1" ht="15" customHeight="1" thickBot="1">
      <c r="A116" s="50"/>
      <c r="B116" s="51"/>
      <c r="C116" s="52"/>
      <c r="D116" s="88" t="s">
        <v>18</v>
      </c>
      <c r="E116" s="248">
        <f>SUM(E114:E115)</f>
        <v>65</v>
      </c>
      <c r="F116" s="319">
        <f t="shared" si="7"/>
        <v>1560</v>
      </c>
      <c r="G116" s="53">
        <f t="shared" si="4"/>
        <v>1560</v>
      </c>
      <c r="H116" s="54"/>
      <c r="I116" s="54"/>
      <c r="J116" s="55"/>
      <c r="K116" s="158"/>
    </row>
    <row r="117" spans="1:11" s="72" customFormat="1" ht="19.5" customHeight="1">
      <c r="A117" s="98"/>
      <c r="B117" s="57" t="s">
        <v>92</v>
      </c>
      <c r="C117" s="58"/>
      <c r="D117" s="58" t="s">
        <v>10</v>
      </c>
      <c r="E117" s="313"/>
      <c r="F117" s="43"/>
      <c r="G117" s="43">
        <f t="shared" si="4"/>
        <v>0</v>
      </c>
      <c r="H117" s="75"/>
      <c r="I117" s="75"/>
      <c r="J117" s="101"/>
      <c r="K117" s="158"/>
    </row>
    <row r="118" spans="1:11" s="72" customFormat="1" ht="25.5" customHeight="1">
      <c r="A118" s="3">
        <v>82</v>
      </c>
      <c r="B118" s="31" t="s">
        <v>93</v>
      </c>
      <c r="C118" s="4"/>
      <c r="D118" s="244" t="s">
        <v>233</v>
      </c>
      <c r="E118" s="202">
        <v>24</v>
      </c>
      <c r="F118" s="6">
        <f t="shared" si="7"/>
        <v>576.00000000000011</v>
      </c>
      <c r="G118" s="6">
        <f t="shared" si="4"/>
        <v>576.00000000000011</v>
      </c>
      <c r="H118" s="106" t="s">
        <v>383</v>
      </c>
      <c r="I118" s="8" t="s">
        <v>380</v>
      </c>
      <c r="J118" s="9" t="s">
        <v>526</v>
      </c>
      <c r="K118" s="158"/>
    </row>
    <row r="119" spans="1:11" s="72" customFormat="1" ht="18" customHeight="1">
      <c r="A119" s="3">
        <v>83</v>
      </c>
      <c r="B119" s="31" t="s">
        <v>94</v>
      </c>
      <c r="C119" s="4"/>
      <c r="D119" s="290" t="s">
        <v>384</v>
      </c>
      <c r="E119" s="202">
        <v>25</v>
      </c>
      <c r="F119" s="6">
        <f t="shared" si="7"/>
        <v>600</v>
      </c>
      <c r="G119" s="6">
        <f t="shared" si="4"/>
        <v>600</v>
      </c>
      <c r="H119" s="7" t="s">
        <v>293</v>
      </c>
      <c r="I119" s="8" t="s">
        <v>381</v>
      </c>
      <c r="J119" s="15" t="s">
        <v>527</v>
      </c>
    </row>
    <row r="120" spans="1:11" s="72" customFormat="1" ht="19.5" customHeight="1">
      <c r="A120" s="3">
        <v>84</v>
      </c>
      <c r="B120" s="31" t="s">
        <v>95</v>
      </c>
      <c r="C120" s="4"/>
      <c r="D120" s="244" t="s">
        <v>234</v>
      </c>
      <c r="E120" s="202">
        <v>50</v>
      </c>
      <c r="F120" s="6">
        <f t="shared" si="7"/>
        <v>1200</v>
      </c>
      <c r="G120" s="6">
        <f t="shared" si="4"/>
        <v>1200</v>
      </c>
      <c r="H120" s="7" t="s">
        <v>139</v>
      </c>
      <c r="I120" s="8" t="s">
        <v>382</v>
      </c>
      <c r="J120" s="159" t="s">
        <v>528</v>
      </c>
    </row>
    <row r="121" spans="1:11" s="72" customFormat="1" ht="25.5" customHeight="1" thickBot="1">
      <c r="A121" s="3">
        <v>85</v>
      </c>
      <c r="B121" s="84" t="s">
        <v>494</v>
      </c>
      <c r="C121" s="85"/>
      <c r="D121" s="228" t="s">
        <v>495</v>
      </c>
      <c r="E121" s="205">
        <v>68</v>
      </c>
      <c r="F121" s="34">
        <f t="shared" si="7"/>
        <v>1632.0000000000002</v>
      </c>
      <c r="G121" s="34">
        <f t="shared" si="4"/>
        <v>1632.0000000000002</v>
      </c>
      <c r="H121" s="306" t="s">
        <v>496</v>
      </c>
      <c r="I121" s="160" t="s">
        <v>497</v>
      </c>
      <c r="J121" s="161" t="s">
        <v>502</v>
      </c>
    </row>
    <row r="122" spans="1:11" s="72" customFormat="1" ht="15.75" customHeight="1" thickBot="1">
      <c r="A122" s="50"/>
      <c r="B122" s="51"/>
      <c r="C122" s="52"/>
      <c r="D122" s="88" t="s">
        <v>18</v>
      </c>
      <c r="E122" s="248">
        <f>SUM(E118:E121)</f>
        <v>167</v>
      </c>
      <c r="F122" s="53">
        <f t="shared" si="7"/>
        <v>4008</v>
      </c>
      <c r="G122" s="53">
        <f t="shared" si="4"/>
        <v>4008</v>
      </c>
      <c r="H122" s="54"/>
      <c r="I122" s="54"/>
      <c r="J122" s="113"/>
    </row>
    <row r="123" spans="1:11" s="72" customFormat="1" ht="17.25" customHeight="1">
      <c r="A123" s="98"/>
      <c r="B123" s="57" t="s">
        <v>96</v>
      </c>
      <c r="C123" s="58"/>
      <c r="D123" s="58" t="s">
        <v>14</v>
      </c>
      <c r="E123" s="313"/>
      <c r="F123" s="74"/>
      <c r="G123" s="43">
        <f t="shared" si="4"/>
        <v>0</v>
      </c>
      <c r="H123" s="75"/>
      <c r="I123" s="75"/>
      <c r="J123" s="101"/>
    </row>
    <row r="124" spans="1:11" s="72" customFormat="1" ht="25.5" customHeight="1">
      <c r="A124" s="172">
        <v>86</v>
      </c>
      <c r="B124" s="95" t="s">
        <v>97</v>
      </c>
      <c r="C124" s="108"/>
      <c r="D124" s="298" t="s">
        <v>235</v>
      </c>
      <c r="E124" s="207">
        <v>50</v>
      </c>
      <c r="F124" s="6">
        <f t="shared" ref="F124:F139" si="8">E124*0.4*60</f>
        <v>1200</v>
      </c>
      <c r="G124" s="6">
        <f t="shared" si="4"/>
        <v>1200</v>
      </c>
      <c r="H124" s="70" t="s">
        <v>277</v>
      </c>
      <c r="I124" s="136" t="s">
        <v>385</v>
      </c>
      <c r="J124" s="105" t="s">
        <v>278</v>
      </c>
    </row>
    <row r="125" spans="1:11" s="72" customFormat="1" ht="25.5" customHeight="1">
      <c r="A125" s="3">
        <v>87</v>
      </c>
      <c r="B125" s="31" t="s">
        <v>98</v>
      </c>
      <c r="C125" s="4"/>
      <c r="D125" s="244" t="s">
        <v>236</v>
      </c>
      <c r="E125" s="202">
        <v>35</v>
      </c>
      <c r="F125" s="6">
        <f t="shared" si="8"/>
        <v>840</v>
      </c>
      <c r="G125" s="6">
        <f t="shared" si="4"/>
        <v>840</v>
      </c>
      <c r="H125" s="7" t="s">
        <v>279</v>
      </c>
      <c r="I125" s="8" t="s">
        <v>541</v>
      </c>
      <c r="J125" s="9" t="s">
        <v>542</v>
      </c>
    </row>
    <row r="126" spans="1:11" s="72" customFormat="1" ht="21.75" customHeight="1">
      <c r="A126" s="172">
        <v>88</v>
      </c>
      <c r="B126" s="31" t="s">
        <v>99</v>
      </c>
      <c r="C126" s="4"/>
      <c r="D126" s="290" t="s">
        <v>398</v>
      </c>
      <c r="E126" s="202">
        <v>60</v>
      </c>
      <c r="F126" s="6">
        <f t="shared" si="8"/>
        <v>1440</v>
      </c>
      <c r="G126" s="6">
        <f t="shared" si="4"/>
        <v>1440</v>
      </c>
      <c r="H126" s="7" t="s">
        <v>280</v>
      </c>
      <c r="I126" s="8" t="s">
        <v>386</v>
      </c>
      <c r="J126" s="9" t="s">
        <v>579</v>
      </c>
    </row>
    <row r="127" spans="1:11" s="72" customFormat="1" ht="25.5" customHeight="1">
      <c r="A127" s="172">
        <v>89</v>
      </c>
      <c r="B127" s="31" t="s">
        <v>100</v>
      </c>
      <c r="C127" s="4"/>
      <c r="D127" s="244" t="s">
        <v>237</v>
      </c>
      <c r="E127" s="202">
        <v>40</v>
      </c>
      <c r="F127" s="6">
        <f t="shared" si="8"/>
        <v>960</v>
      </c>
      <c r="G127" s="6">
        <f t="shared" si="4"/>
        <v>960</v>
      </c>
      <c r="H127" s="106" t="s">
        <v>399</v>
      </c>
      <c r="I127" s="8" t="s">
        <v>387</v>
      </c>
      <c r="J127" s="15" t="s">
        <v>281</v>
      </c>
    </row>
    <row r="128" spans="1:11" s="72" customFormat="1" ht="23.25" customHeight="1">
      <c r="A128" s="3">
        <v>90</v>
      </c>
      <c r="B128" s="31" t="s">
        <v>101</v>
      </c>
      <c r="C128" s="4"/>
      <c r="D128" s="290" t="s">
        <v>521</v>
      </c>
      <c r="E128" s="202">
        <v>45</v>
      </c>
      <c r="F128" s="6">
        <f t="shared" si="8"/>
        <v>1080</v>
      </c>
      <c r="G128" s="6">
        <f t="shared" si="4"/>
        <v>1080</v>
      </c>
      <c r="H128" s="7" t="s">
        <v>282</v>
      </c>
      <c r="I128" s="5" t="s">
        <v>507</v>
      </c>
      <c r="J128" s="9" t="s">
        <v>508</v>
      </c>
    </row>
    <row r="129" spans="1:10" s="72" customFormat="1" ht="28.5" customHeight="1">
      <c r="A129" s="172">
        <v>91</v>
      </c>
      <c r="B129" s="31" t="s">
        <v>102</v>
      </c>
      <c r="C129" s="4"/>
      <c r="D129" s="290" t="s">
        <v>400</v>
      </c>
      <c r="E129" s="202">
        <v>42</v>
      </c>
      <c r="F129" s="6">
        <f t="shared" si="8"/>
        <v>1008</v>
      </c>
      <c r="G129" s="6">
        <f t="shared" si="4"/>
        <v>1008</v>
      </c>
      <c r="H129" s="7" t="s">
        <v>165</v>
      </c>
      <c r="I129" s="8" t="s">
        <v>388</v>
      </c>
      <c r="J129" s="9" t="s">
        <v>283</v>
      </c>
    </row>
    <row r="130" spans="1:10" s="72" customFormat="1" ht="23.25" customHeight="1">
      <c r="A130" s="172">
        <v>92</v>
      </c>
      <c r="B130" s="31" t="s">
        <v>103</v>
      </c>
      <c r="C130" s="4"/>
      <c r="D130" s="290" t="s">
        <v>401</v>
      </c>
      <c r="E130" s="202">
        <v>31</v>
      </c>
      <c r="F130" s="6">
        <f t="shared" si="8"/>
        <v>744</v>
      </c>
      <c r="G130" s="6">
        <f t="shared" si="4"/>
        <v>744</v>
      </c>
      <c r="H130" s="7" t="s">
        <v>288</v>
      </c>
      <c r="I130" s="8" t="s">
        <v>389</v>
      </c>
      <c r="J130" s="15" t="s">
        <v>284</v>
      </c>
    </row>
    <row r="131" spans="1:10" s="72" customFormat="1" ht="21.75" customHeight="1">
      <c r="A131" s="3">
        <v>93</v>
      </c>
      <c r="B131" s="31" t="s">
        <v>104</v>
      </c>
      <c r="C131" s="4"/>
      <c r="D131" s="244" t="s">
        <v>238</v>
      </c>
      <c r="E131" s="202">
        <v>44</v>
      </c>
      <c r="F131" s="6">
        <f t="shared" si="8"/>
        <v>1056</v>
      </c>
      <c r="G131" s="6">
        <f t="shared" si="4"/>
        <v>1056</v>
      </c>
      <c r="H131" s="7" t="s">
        <v>285</v>
      </c>
      <c r="I131" s="8" t="s">
        <v>503</v>
      </c>
      <c r="J131" s="9" t="s">
        <v>576</v>
      </c>
    </row>
    <row r="132" spans="1:10" s="72" customFormat="1" ht="27" customHeight="1">
      <c r="A132" s="172">
        <v>94</v>
      </c>
      <c r="B132" s="78" t="s">
        <v>105</v>
      </c>
      <c r="C132" s="79"/>
      <c r="D132" s="226" t="s">
        <v>402</v>
      </c>
      <c r="E132" s="206">
        <v>68</v>
      </c>
      <c r="F132" s="34">
        <f t="shared" si="8"/>
        <v>1632.0000000000002</v>
      </c>
      <c r="G132" s="34">
        <f t="shared" si="4"/>
        <v>1632.0000000000002</v>
      </c>
      <c r="H132" s="80" t="s">
        <v>289</v>
      </c>
      <c r="I132" s="81" t="s">
        <v>390</v>
      </c>
      <c r="J132" s="119" t="s">
        <v>164</v>
      </c>
    </row>
    <row r="133" spans="1:10" s="72" customFormat="1" ht="24.75" customHeight="1">
      <c r="A133" s="3">
        <v>95</v>
      </c>
      <c r="B133" s="31" t="s">
        <v>106</v>
      </c>
      <c r="C133" s="4"/>
      <c r="D133" s="11" t="s">
        <v>239</v>
      </c>
      <c r="E133" s="202">
        <v>56</v>
      </c>
      <c r="F133" s="6">
        <f t="shared" si="8"/>
        <v>1344.0000000000002</v>
      </c>
      <c r="G133" s="6">
        <f t="shared" si="4"/>
        <v>1344.0000000000002</v>
      </c>
      <c r="H133" s="7" t="s">
        <v>286</v>
      </c>
      <c r="I133" s="8" t="s">
        <v>391</v>
      </c>
      <c r="J133" s="190" t="s">
        <v>158</v>
      </c>
    </row>
    <row r="134" spans="1:10" s="72" customFormat="1" ht="27" customHeight="1">
      <c r="A134" s="3">
        <v>96</v>
      </c>
      <c r="B134" s="31" t="s">
        <v>107</v>
      </c>
      <c r="C134" s="4"/>
      <c r="D134" s="11" t="s">
        <v>240</v>
      </c>
      <c r="E134" s="202">
        <v>16</v>
      </c>
      <c r="F134" s="6">
        <f t="shared" si="8"/>
        <v>384</v>
      </c>
      <c r="G134" s="6">
        <f t="shared" si="4"/>
        <v>384</v>
      </c>
      <c r="H134" s="7" t="s">
        <v>403</v>
      </c>
      <c r="I134" s="8" t="s">
        <v>392</v>
      </c>
      <c r="J134" s="9" t="s">
        <v>581</v>
      </c>
    </row>
    <row r="135" spans="1:10" s="72" customFormat="1" ht="27" customHeight="1">
      <c r="A135" s="3">
        <v>97</v>
      </c>
      <c r="B135" s="31" t="s">
        <v>108</v>
      </c>
      <c r="C135" s="4"/>
      <c r="D135" s="290" t="s">
        <v>404</v>
      </c>
      <c r="E135" s="202">
        <v>43</v>
      </c>
      <c r="F135" s="6">
        <f t="shared" si="8"/>
        <v>1032</v>
      </c>
      <c r="G135" s="6">
        <f t="shared" si="4"/>
        <v>1032</v>
      </c>
      <c r="H135" s="7" t="s">
        <v>162</v>
      </c>
      <c r="I135" s="8" t="s">
        <v>393</v>
      </c>
      <c r="J135" s="9" t="s">
        <v>163</v>
      </c>
    </row>
    <row r="136" spans="1:10" s="72" customFormat="1" ht="18.75" customHeight="1">
      <c r="A136" s="3">
        <v>98</v>
      </c>
      <c r="B136" s="31" t="s">
        <v>109</v>
      </c>
      <c r="C136" s="4"/>
      <c r="D136" s="11" t="s">
        <v>241</v>
      </c>
      <c r="E136" s="202">
        <v>36</v>
      </c>
      <c r="F136" s="6">
        <f t="shared" si="8"/>
        <v>864</v>
      </c>
      <c r="G136" s="6">
        <f t="shared" si="4"/>
        <v>864</v>
      </c>
      <c r="H136" s="7" t="s">
        <v>290</v>
      </c>
      <c r="I136" s="5" t="s">
        <v>405</v>
      </c>
      <c r="J136" s="9" t="s">
        <v>543</v>
      </c>
    </row>
    <row r="137" spans="1:10" s="125" customFormat="1" ht="27" customHeight="1">
      <c r="A137" s="3">
        <v>99</v>
      </c>
      <c r="B137" s="31" t="s">
        <v>110</v>
      </c>
      <c r="C137" s="4"/>
      <c r="D137" s="11" t="s">
        <v>242</v>
      </c>
      <c r="E137" s="202">
        <v>75</v>
      </c>
      <c r="F137" s="6">
        <f t="shared" si="8"/>
        <v>1800</v>
      </c>
      <c r="G137" s="6">
        <f t="shared" ref="G137:G179" si="9">E137*0.4*60</f>
        <v>1800</v>
      </c>
      <c r="H137" s="106" t="s">
        <v>406</v>
      </c>
      <c r="I137" s="5" t="s">
        <v>394</v>
      </c>
      <c r="J137" s="9" t="s">
        <v>155</v>
      </c>
    </row>
    <row r="138" spans="1:10" s="125" customFormat="1" ht="26.25" customHeight="1">
      <c r="A138" s="3">
        <v>100</v>
      </c>
      <c r="B138" s="31" t="s">
        <v>111</v>
      </c>
      <c r="C138" s="4"/>
      <c r="D138" s="290" t="s">
        <v>407</v>
      </c>
      <c r="E138" s="202">
        <v>33</v>
      </c>
      <c r="F138" s="6">
        <f t="shared" si="8"/>
        <v>792.00000000000011</v>
      </c>
      <c r="G138" s="6">
        <f t="shared" si="9"/>
        <v>792.00000000000011</v>
      </c>
      <c r="H138" s="106" t="s">
        <v>408</v>
      </c>
      <c r="I138" s="8" t="s">
        <v>395</v>
      </c>
      <c r="J138" s="191" t="s">
        <v>544</v>
      </c>
    </row>
    <row r="139" spans="1:10" s="125" customFormat="1" ht="25.5" customHeight="1">
      <c r="A139" s="77">
        <v>101</v>
      </c>
      <c r="B139" s="95" t="s">
        <v>112</v>
      </c>
      <c r="C139" s="108"/>
      <c r="D139" s="299" t="s">
        <v>409</v>
      </c>
      <c r="E139" s="207">
        <v>50</v>
      </c>
      <c r="F139" s="34">
        <f t="shared" si="8"/>
        <v>1200</v>
      </c>
      <c r="G139" s="34">
        <f t="shared" si="9"/>
        <v>1200</v>
      </c>
      <c r="H139" s="70" t="s">
        <v>156</v>
      </c>
      <c r="I139" s="104" t="s">
        <v>396</v>
      </c>
      <c r="J139" s="192" t="s">
        <v>157</v>
      </c>
    </row>
    <row r="140" spans="1:10" s="125" customFormat="1" ht="21" customHeight="1">
      <c r="A140" s="276"/>
      <c r="B140" s="252"/>
      <c r="C140" s="266"/>
      <c r="D140" s="300" t="s">
        <v>505</v>
      </c>
      <c r="E140" s="320">
        <f>SUM(E124:E139)</f>
        <v>724</v>
      </c>
      <c r="F140" s="254"/>
      <c r="G140" s="254">
        <f t="shared" si="9"/>
        <v>17376</v>
      </c>
      <c r="H140" s="267"/>
      <c r="I140" s="268"/>
      <c r="J140" s="282"/>
    </row>
    <row r="141" spans="1:10" s="125" customFormat="1" ht="43.5" customHeight="1" thickBot="1">
      <c r="A141" s="278" t="s">
        <v>0</v>
      </c>
      <c r="B141" s="257" t="s">
        <v>21</v>
      </c>
      <c r="C141" s="891" t="s">
        <v>313</v>
      </c>
      <c r="D141" s="892"/>
      <c r="E141" s="257" t="s">
        <v>202</v>
      </c>
      <c r="F141" s="122" t="s">
        <v>166</v>
      </c>
      <c r="G141" s="122" t="e">
        <f t="shared" si="9"/>
        <v>#VALUE!</v>
      </c>
      <c r="H141" s="258" t="s">
        <v>649</v>
      </c>
      <c r="I141" s="259" t="s">
        <v>314</v>
      </c>
      <c r="J141" s="279" t="s">
        <v>132</v>
      </c>
    </row>
    <row r="142" spans="1:10" s="125" customFormat="1" ht="21" customHeight="1">
      <c r="A142" s="114"/>
      <c r="B142" s="269"/>
      <c r="C142" s="152"/>
      <c r="D142" s="301" t="s">
        <v>506</v>
      </c>
      <c r="E142" s="321">
        <f>E140</f>
        <v>724</v>
      </c>
      <c r="F142" s="99"/>
      <c r="G142" s="99">
        <f t="shared" si="9"/>
        <v>17376</v>
      </c>
      <c r="H142" s="270"/>
      <c r="I142" s="271"/>
      <c r="J142" s="272"/>
    </row>
    <row r="143" spans="1:10" s="125" customFormat="1" ht="25.5" customHeight="1">
      <c r="A143" s="61">
        <v>102</v>
      </c>
      <c r="B143" s="62" t="s">
        <v>113</v>
      </c>
      <c r="C143" s="63"/>
      <c r="D143" s="292" t="s">
        <v>243</v>
      </c>
      <c r="E143" s="322">
        <v>37</v>
      </c>
      <c r="F143" s="43">
        <f t="shared" ref="F143:F162" si="10">E143*0.4*60</f>
        <v>888</v>
      </c>
      <c r="G143" s="43">
        <f t="shared" si="9"/>
        <v>888</v>
      </c>
      <c r="H143" s="64" t="s">
        <v>159</v>
      </c>
      <c r="I143" s="65" t="s">
        <v>410</v>
      </c>
      <c r="J143" s="192" t="s">
        <v>160</v>
      </c>
    </row>
    <row r="144" spans="1:10" s="125" customFormat="1" ht="25.5" customHeight="1">
      <c r="A144" s="3">
        <v>103</v>
      </c>
      <c r="B144" s="31" t="s">
        <v>114</v>
      </c>
      <c r="C144" s="4"/>
      <c r="D144" s="11" t="s">
        <v>609</v>
      </c>
      <c r="E144" s="202">
        <v>40</v>
      </c>
      <c r="F144" s="6">
        <f t="shared" si="10"/>
        <v>960</v>
      </c>
      <c r="G144" s="6">
        <f t="shared" si="9"/>
        <v>960</v>
      </c>
      <c r="H144" s="7" t="s">
        <v>287</v>
      </c>
      <c r="I144" s="5" t="s">
        <v>411</v>
      </c>
      <c r="J144" s="9" t="s">
        <v>412</v>
      </c>
    </row>
    <row r="145" spans="1:11" s="125" customFormat="1" ht="25.5" customHeight="1">
      <c r="A145" s="3">
        <v>104</v>
      </c>
      <c r="B145" s="31" t="s">
        <v>115</v>
      </c>
      <c r="C145" s="4"/>
      <c r="D145" s="290" t="s">
        <v>413</v>
      </c>
      <c r="E145" s="202">
        <v>20</v>
      </c>
      <c r="F145" s="6">
        <f t="shared" si="10"/>
        <v>480</v>
      </c>
      <c r="G145" s="6">
        <f t="shared" si="9"/>
        <v>480</v>
      </c>
      <c r="H145" s="7" t="s">
        <v>161</v>
      </c>
      <c r="I145" s="5" t="s">
        <v>414</v>
      </c>
      <c r="J145" s="192" t="s">
        <v>301</v>
      </c>
    </row>
    <row r="146" spans="1:11" s="125" customFormat="1" ht="25.5" customHeight="1">
      <c r="A146" s="3">
        <v>105</v>
      </c>
      <c r="B146" s="31" t="s">
        <v>257</v>
      </c>
      <c r="C146" s="4"/>
      <c r="D146" s="290" t="s">
        <v>415</v>
      </c>
      <c r="E146" s="202">
        <v>44</v>
      </c>
      <c r="F146" s="6">
        <f t="shared" si="10"/>
        <v>1056</v>
      </c>
      <c r="G146" s="6">
        <f t="shared" si="9"/>
        <v>1056</v>
      </c>
      <c r="H146" s="106" t="s">
        <v>416</v>
      </c>
      <c r="I146" s="8" t="s">
        <v>397</v>
      </c>
      <c r="J146" s="119" t="s">
        <v>545</v>
      </c>
    </row>
    <row r="147" spans="1:11" s="125" customFormat="1" ht="25.5" customHeight="1">
      <c r="A147" s="3">
        <v>106</v>
      </c>
      <c r="B147" s="221" t="s">
        <v>653</v>
      </c>
      <c r="C147" s="4"/>
      <c r="D147" s="290" t="s">
        <v>417</v>
      </c>
      <c r="E147" s="202">
        <v>32</v>
      </c>
      <c r="F147" s="6">
        <f>E147*0.4*60</f>
        <v>768</v>
      </c>
      <c r="G147" s="6">
        <f t="shared" si="9"/>
        <v>768</v>
      </c>
      <c r="H147" s="106" t="s">
        <v>504</v>
      </c>
      <c r="I147" s="8" t="s">
        <v>546</v>
      </c>
      <c r="J147" s="193" t="s">
        <v>547</v>
      </c>
    </row>
    <row r="148" spans="1:11" s="125" customFormat="1" ht="25.5" customHeight="1">
      <c r="A148" s="3">
        <v>107</v>
      </c>
      <c r="B148" s="207" t="s">
        <v>675</v>
      </c>
      <c r="C148" s="108"/>
      <c r="D148" s="299" t="s">
        <v>498</v>
      </c>
      <c r="E148" s="207">
        <v>30</v>
      </c>
      <c r="F148" s="34">
        <f t="shared" si="10"/>
        <v>720</v>
      </c>
      <c r="G148" s="6">
        <f t="shared" si="9"/>
        <v>720</v>
      </c>
      <c r="H148" s="69" t="s">
        <v>499</v>
      </c>
      <c r="I148" s="104" t="s">
        <v>500</v>
      </c>
      <c r="J148" s="194" t="s">
        <v>582</v>
      </c>
    </row>
    <row r="149" spans="1:11" s="125" customFormat="1" ht="25.5" customHeight="1">
      <c r="A149" s="3">
        <v>108</v>
      </c>
      <c r="B149" s="118" t="s">
        <v>604</v>
      </c>
      <c r="C149" s="79"/>
      <c r="D149" s="226" t="s">
        <v>605</v>
      </c>
      <c r="E149" s="206">
        <v>20</v>
      </c>
      <c r="F149" s="34">
        <f t="shared" si="10"/>
        <v>480</v>
      </c>
      <c r="G149" s="6">
        <f t="shared" si="9"/>
        <v>480</v>
      </c>
      <c r="H149" s="120" t="s">
        <v>606</v>
      </c>
      <c r="I149" s="81" t="s">
        <v>607</v>
      </c>
      <c r="J149" s="193" t="s">
        <v>608</v>
      </c>
    </row>
    <row r="150" spans="1:11" s="125" customFormat="1" ht="25.5" customHeight="1" thickBot="1">
      <c r="A150" s="3">
        <v>109</v>
      </c>
      <c r="B150" s="84" t="s">
        <v>611</v>
      </c>
      <c r="C150" s="85"/>
      <c r="D150" s="302" t="s">
        <v>612</v>
      </c>
      <c r="E150" s="205">
        <v>46</v>
      </c>
      <c r="F150" s="163">
        <f t="shared" si="10"/>
        <v>1104.0000000000002</v>
      </c>
      <c r="G150" s="34">
        <f t="shared" si="9"/>
        <v>1104.0000000000002</v>
      </c>
      <c r="H150" s="164" t="s">
        <v>613</v>
      </c>
      <c r="I150" s="160" t="s">
        <v>614</v>
      </c>
      <c r="J150" s="216" t="s">
        <v>615</v>
      </c>
    </row>
    <row r="151" spans="1:11" s="125" customFormat="1" ht="25.5" customHeight="1" thickBot="1">
      <c r="A151" s="50"/>
      <c r="B151" s="51"/>
      <c r="C151" s="52"/>
      <c r="D151" s="88" t="s">
        <v>18</v>
      </c>
      <c r="E151" s="248">
        <f>SUM(E142:E150)</f>
        <v>993</v>
      </c>
      <c r="F151" s="53">
        <f t="shared" si="10"/>
        <v>23832.000000000004</v>
      </c>
      <c r="G151" s="53">
        <f t="shared" si="9"/>
        <v>23832.000000000004</v>
      </c>
      <c r="H151" s="54"/>
      <c r="I151" s="54"/>
      <c r="J151" s="113"/>
    </row>
    <row r="152" spans="1:11" s="125" customFormat="1" ht="25.5" customHeight="1">
      <c r="A152" s="98"/>
      <c r="B152" s="57" t="s">
        <v>116</v>
      </c>
      <c r="C152" s="58"/>
      <c r="D152" s="58" t="s">
        <v>610</v>
      </c>
      <c r="E152" s="323"/>
      <c r="F152" s="200"/>
      <c r="G152" s="200">
        <f t="shared" si="9"/>
        <v>0</v>
      </c>
      <c r="H152" s="75"/>
      <c r="I152" s="75"/>
      <c r="J152" s="101"/>
    </row>
    <row r="153" spans="1:11" s="72" customFormat="1" ht="25.5" customHeight="1">
      <c r="A153" s="172">
        <v>110</v>
      </c>
      <c r="B153" s="219" t="s">
        <v>651</v>
      </c>
      <c r="C153" s="108"/>
      <c r="D153" s="33" t="s">
        <v>244</v>
      </c>
      <c r="E153" s="207">
        <v>31</v>
      </c>
      <c r="F153" s="6">
        <f>E153*0.4*60</f>
        <v>744</v>
      </c>
      <c r="G153" s="6">
        <f t="shared" si="9"/>
        <v>744</v>
      </c>
      <c r="H153" s="70" t="s">
        <v>295</v>
      </c>
      <c r="I153" s="109" t="s">
        <v>536</v>
      </c>
      <c r="J153" s="195" t="s">
        <v>537</v>
      </c>
    </row>
    <row r="154" spans="1:11" s="72" customFormat="1" ht="25.5" customHeight="1" thickBot="1">
      <c r="A154" s="83">
        <v>111</v>
      </c>
      <c r="B154" s="220" t="s">
        <v>652</v>
      </c>
      <c r="C154" s="85"/>
      <c r="D154" s="86" t="s">
        <v>245</v>
      </c>
      <c r="E154" s="205">
        <v>15</v>
      </c>
      <c r="F154" s="200">
        <f>E154*0.4*60</f>
        <v>360</v>
      </c>
      <c r="G154" s="34">
        <f t="shared" si="9"/>
        <v>360</v>
      </c>
      <c r="H154" s="127" t="s">
        <v>294</v>
      </c>
      <c r="I154" s="128" t="s">
        <v>419</v>
      </c>
      <c r="J154" s="196" t="s">
        <v>418</v>
      </c>
    </row>
    <row r="155" spans="1:11" s="72" customFormat="1" ht="17.25" customHeight="1" thickBot="1">
      <c r="A155" s="50"/>
      <c r="B155" s="51"/>
      <c r="C155" s="52"/>
      <c r="D155" s="88" t="s">
        <v>18</v>
      </c>
      <c r="E155" s="308">
        <f>SUM(E153:E154)</f>
        <v>46</v>
      </c>
      <c r="F155" s="53">
        <f>E155*0.4*60</f>
        <v>1104.0000000000002</v>
      </c>
      <c r="G155" s="53">
        <f t="shared" si="9"/>
        <v>1104.0000000000002</v>
      </c>
      <c r="H155" s="54"/>
      <c r="I155" s="54"/>
      <c r="J155" s="113"/>
    </row>
    <row r="156" spans="1:11" s="72" customFormat="1" ht="25.5" customHeight="1">
      <c r="A156" s="98"/>
      <c r="B156" s="57" t="s">
        <v>117</v>
      </c>
      <c r="C156" s="58"/>
      <c r="D156" s="58" t="s">
        <v>13</v>
      </c>
      <c r="E156" s="313"/>
      <c r="F156" s="43"/>
      <c r="G156" s="43">
        <f t="shared" si="9"/>
        <v>0</v>
      </c>
      <c r="H156" s="75"/>
      <c r="I156" s="75"/>
      <c r="J156" s="101"/>
      <c r="K156" s="115"/>
    </row>
    <row r="157" spans="1:11" s="72" customFormat="1" ht="25.5" customHeight="1">
      <c r="A157" s="172">
        <v>112</v>
      </c>
      <c r="B157" s="95" t="s">
        <v>118</v>
      </c>
      <c r="C157" s="108"/>
      <c r="D157" s="356" t="s">
        <v>423</v>
      </c>
      <c r="E157" s="355">
        <v>19</v>
      </c>
      <c r="F157" s="6">
        <f t="shared" si="10"/>
        <v>456.00000000000006</v>
      </c>
      <c r="G157" s="6">
        <f t="shared" si="9"/>
        <v>456.00000000000006</v>
      </c>
      <c r="H157" s="70" t="s">
        <v>296</v>
      </c>
      <c r="I157" s="104" t="s">
        <v>420</v>
      </c>
      <c r="J157" s="192" t="s">
        <v>575</v>
      </c>
    </row>
    <row r="158" spans="1:11" s="72" customFormat="1" ht="25.5" customHeight="1" thickBot="1">
      <c r="A158" s="83">
        <v>113</v>
      </c>
      <c r="B158" s="87" t="s">
        <v>119</v>
      </c>
      <c r="C158" s="85"/>
      <c r="D158" s="362" t="s">
        <v>424</v>
      </c>
      <c r="E158" s="349">
        <v>15</v>
      </c>
      <c r="F158" s="34">
        <f t="shared" si="10"/>
        <v>360</v>
      </c>
      <c r="G158" s="34">
        <f t="shared" si="9"/>
        <v>360</v>
      </c>
      <c r="H158" s="127" t="s">
        <v>297</v>
      </c>
      <c r="I158" s="160" t="s">
        <v>421</v>
      </c>
      <c r="J158" s="197" t="s">
        <v>170</v>
      </c>
    </row>
    <row r="159" spans="1:11" s="72" customFormat="1" ht="21" customHeight="1" thickBot="1">
      <c r="A159" s="50"/>
      <c r="B159" s="51"/>
      <c r="C159" s="52"/>
      <c r="D159" s="88" t="s">
        <v>18</v>
      </c>
      <c r="E159" s="248">
        <f>SUM(E157:E158)</f>
        <v>34</v>
      </c>
      <c r="F159" s="53">
        <f t="shared" si="10"/>
        <v>816.00000000000011</v>
      </c>
      <c r="G159" s="53">
        <f t="shared" si="9"/>
        <v>816.00000000000011</v>
      </c>
      <c r="H159" s="54"/>
      <c r="I159" s="54"/>
      <c r="J159" s="113"/>
    </row>
    <row r="160" spans="1:11" s="72" customFormat="1" ht="25.5" customHeight="1">
      <c r="A160" s="98"/>
      <c r="B160" s="57" t="s">
        <v>120</v>
      </c>
      <c r="C160" s="58"/>
      <c r="D160" s="58" t="s">
        <v>12</v>
      </c>
      <c r="E160" s="324"/>
      <c r="F160" s="43"/>
      <c r="G160" s="43">
        <f t="shared" si="9"/>
        <v>0</v>
      </c>
      <c r="H160" s="75"/>
      <c r="I160" s="75"/>
      <c r="J160" s="101"/>
    </row>
    <row r="161" spans="1:12" s="72" customFormat="1" ht="25.5" customHeight="1" thickBot="1">
      <c r="A161" s="61">
        <v>114</v>
      </c>
      <c r="B161" s="62" t="s">
        <v>121</v>
      </c>
      <c r="C161" s="63"/>
      <c r="D161" s="357" t="s">
        <v>246</v>
      </c>
      <c r="E161" s="344">
        <v>37</v>
      </c>
      <c r="F161" s="6">
        <f t="shared" si="10"/>
        <v>888</v>
      </c>
      <c r="G161" s="6">
        <f t="shared" si="9"/>
        <v>888</v>
      </c>
      <c r="H161" s="64" t="s">
        <v>298</v>
      </c>
      <c r="I161" s="109" t="s">
        <v>422</v>
      </c>
      <c r="J161" s="198" t="s">
        <v>425</v>
      </c>
    </row>
    <row r="162" spans="1:12" s="72" customFormat="1" ht="21" customHeight="1" thickBot="1">
      <c r="A162" s="50"/>
      <c r="B162" s="51"/>
      <c r="C162" s="52"/>
      <c r="D162" s="88" t="s">
        <v>18</v>
      </c>
      <c r="E162" s="248">
        <f>SUM(E161:E161)</f>
        <v>37</v>
      </c>
      <c r="F162" s="53">
        <f t="shared" si="10"/>
        <v>888</v>
      </c>
      <c r="G162" s="97">
        <f t="shared" si="9"/>
        <v>888</v>
      </c>
      <c r="H162" s="54"/>
      <c r="I162" s="54"/>
      <c r="J162" s="113"/>
    </row>
    <row r="163" spans="1:12" s="72" customFormat="1" ht="25.5" customHeight="1">
      <c r="A163" s="56"/>
      <c r="B163" s="57" t="s">
        <v>122</v>
      </c>
      <c r="C163" s="58"/>
      <c r="D163" s="58" t="s">
        <v>11</v>
      </c>
      <c r="E163" s="325"/>
      <c r="F163" s="326"/>
      <c r="G163" s="43">
        <f t="shared" si="9"/>
        <v>0</v>
      </c>
      <c r="H163" s="59"/>
      <c r="I163" s="59"/>
      <c r="J163" s="165"/>
    </row>
    <row r="164" spans="1:12" s="72" customFormat="1" ht="25.5" customHeight="1">
      <c r="A164" s="61">
        <v>115</v>
      </c>
      <c r="B164" s="62" t="s">
        <v>123</v>
      </c>
      <c r="C164" s="63"/>
      <c r="D164" s="343" t="s">
        <v>247</v>
      </c>
      <c r="E164" s="355">
        <v>51</v>
      </c>
      <c r="F164" s="6">
        <f>E164*0.4*60</f>
        <v>1224.0000000000002</v>
      </c>
      <c r="G164" s="6">
        <f t="shared" si="9"/>
        <v>1224.0000000000002</v>
      </c>
      <c r="H164" s="64" t="s">
        <v>426</v>
      </c>
      <c r="I164" s="109" t="s">
        <v>534</v>
      </c>
      <c r="J164" s="166" t="s">
        <v>535</v>
      </c>
      <c r="K164" s="115"/>
    </row>
    <row r="165" spans="1:12" s="72" customFormat="1" ht="25.5" customHeight="1">
      <c r="A165" s="3">
        <v>116</v>
      </c>
      <c r="B165" s="31" t="s">
        <v>124</v>
      </c>
      <c r="C165" s="4"/>
      <c r="D165" s="345" t="s">
        <v>248</v>
      </c>
      <c r="E165" s="346">
        <v>23</v>
      </c>
      <c r="F165" s="6">
        <f t="shared" ref="F165:F179" si="11">E165*0.4*60</f>
        <v>552.00000000000011</v>
      </c>
      <c r="G165" s="6">
        <f t="shared" si="9"/>
        <v>552.00000000000011</v>
      </c>
      <c r="H165" s="7" t="s">
        <v>429</v>
      </c>
      <c r="I165" s="8" t="s">
        <v>427</v>
      </c>
      <c r="J165" s="167" t="s">
        <v>151</v>
      </c>
    </row>
    <row r="166" spans="1:12" s="72" customFormat="1" ht="24.75" customHeight="1" thickBot="1">
      <c r="A166" s="61">
        <v>117</v>
      </c>
      <c r="B166" s="95" t="s">
        <v>125</v>
      </c>
      <c r="C166" s="108"/>
      <c r="D166" s="354" t="s">
        <v>249</v>
      </c>
      <c r="E166" s="355">
        <v>20</v>
      </c>
      <c r="F166" s="34">
        <f t="shared" si="11"/>
        <v>480</v>
      </c>
      <c r="G166" s="34">
        <f t="shared" si="9"/>
        <v>480</v>
      </c>
      <c r="H166" s="70" t="s">
        <v>152</v>
      </c>
      <c r="I166" s="109" t="s">
        <v>428</v>
      </c>
      <c r="J166" s="168" t="s">
        <v>153</v>
      </c>
      <c r="K166" s="125"/>
      <c r="L166" s="125"/>
    </row>
    <row r="167" spans="1:12" s="72" customFormat="1" ht="18.75" customHeight="1" thickBot="1">
      <c r="A167" s="50"/>
      <c r="B167" s="51"/>
      <c r="C167" s="52"/>
      <c r="D167" s="88" t="s">
        <v>18</v>
      </c>
      <c r="E167" s="248">
        <f>SUM(E164:E166)</f>
        <v>94</v>
      </c>
      <c r="F167" s="53">
        <f t="shared" si="11"/>
        <v>2256</v>
      </c>
      <c r="G167" s="53">
        <f t="shared" si="9"/>
        <v>2256</v>
      </c>
      <c r="H167" s="54"/>
      <c r="I167" s="54"/>
      <c r="J167" s="113"/>
      <c r="K167" s="125"/>
      <c r="L167" s="125"/>
    </row>
    <row r="168" spans="1:12" s="72" customFormat="1" ht="42.6" customHeight="1" thickBot="1">
      <c r="A168" s="278" t="s">
        <v>0</v>
      </c>
      <c r="B168" s="257" t="s">
        <v>21</v>
      </c>
      <c r="C168" s="891" t="s">
        <v>313</v>
      </c>
      <c r="D168" s="892"/>
      <c r="E168" s="257" t="s">
        <v>202</v>
      </c>
      <c r="F168" s="122" t="s">
        <v>166</v>
      </c>
      <c r="G168" s="122" t="e">
        <f t="shared" si="9"/>
        <v>#VALUE!</v>
      </c>
      <c r="H168" s="258" t="s">
        <v>649</v>
      </c>
      <c r="I168" s="259" t="s">
        <v>314</v>
      </c>
      <c r="J168" s="279" t="s">
        <v>132</v>
      </c>
      <c r="K168" s="125"/>
      <c r="L168" s="125"/>
    </row>
    <row r="169" spans="1:12" s="72" customFormat="1" ht="16.5" customHeight="1">
      <c r="A169" s="98"/>
      <c r="B169" s="57" t="s">
        <v>126</v>
      </c>
      <c r="C169" s="58"/>
      <c r="D169" s="58" t="s">
        <v>15</v>
      </c>
      <c r="E169" s="313"/>
      <c r="F169" s="43"/>
      <c r="G169" s="43">
        <f t="shared" si="9"/>
        <v>0</v>
      </c>
      <c r="H169" s="75"/>
      <c r="I169" s="75"/>
      <c r="J169" s="101"/>
      <c r="K169" s="125"/>
      <c r="L169" s="125"/>
    </row>
    <row r="170" spans="1:12" s="72" customFormat="1" ht="24.75" customHeight="1">
      <c r="A170" s="61">
        <v>118</v>
      </c>
      <c r="B170" s="169" t="s">
        <v>307</v>
      </c>
      <c r="C170" s="170"/>
      <c r="D170" s="343" t="s">
        <v>250</v>
      </c>
      <c r="E170" s="344">
        <v>46</v>
      </c>
      <c r="F170" s="6">
        <f t="shared" si="11"/>
        <v>1104.0000000000002</v>
      </c>
      <c r="G170" s="6">
        <f t="shared" si="9"/>
        <v>1104.0000000000002</v>
      </c>
      <c r="H170" s="65" t="s">
        <v>430</v>
      </c>
      <c r="I170" s="65" t="s">
        <v>520</v>
      </c>
      <c r="J170" s="171" t="s">
        <v>555</v>
      </c>
      <c r="K170" s="125"/>
      <c r="L170" s="125"/>
    </row>
    <row r="171" spans="1:12" ht="27.75" customHeight="1" thickBot="1">
      <c r="A171" s="172">
        <v>119</v>
      </c>
      <c r="B171" s="173" t="s">
        <v>603</v>
      </c>
      <c r="C171" s="108"/>
      <c r="D171" s="354" t="s">
        <v>589</v>
      </c>
      <c r="E171" s="355">
        <v>20</v>
      </c>
      <c r="F171" s="34">
        <f t="shared" si="11"/>
        <v>480</v>
      </c>
      <c r="G171" s="34">
        <f t="shared" si="9"/>
        <v>480</v>
      </c>
      <c r="H171" s="35" t="s">
        <v>592</v>
      </c>
      <c r="I171" s="109" t="s">
        <v>591</v>
      </c>
      <c r="J171" s="174" t="s">
        <v>590</v>
      </c>
    </row>
    <row r="172" spans="1:12" ht="18" customHeight="1" thickBot="1">
      <c r="A172" s="50"/>
      <c r="B172" s="51"/>
      <c r="C172" s="52"/>
      <c r="D172" s="88" t="s">
        <v>18</v>
      </c>
      <c r="E172" s="308">
        <f>SUM(E170:E171)</f>
        <v>66</v>
      </c>
      <c r="F172" s="53">
        <f t="shared" si="11"/>
        <v>1584.0000000000002</v>
      </c>
      <c r="G172" s="53">
        <f t="shared" si="9"/>
        <v>1584.0000000000002</v>
      </c>
      <c r="H172" s="54"/>
      <c r="I172" s="54"/>
      <c r="J172" s="113"/>
    </row>
    <row r="173" spans="1:12" ht="18" customHeight="1">
      <c r="A173" s="175"/>
      <c r="B173" s="57" t="s">
        <v>127</v>
      </c>
      <c r="C173" s="58"/>
      <c r="D173" s="58" t="s">
        <v>16</v>
      </c>
      <c r="E173" s="323"/>
      <c r="F173" s="43"/>
      <c r="G173" s="43">
        <f t="shared" si="9"/>
        <v>0</v>
      </c>
      <c r="H173" s="75"/>
      <c r="I173" s="75"/>
      <c r="J173" s="101"/>
    </row>
    <row r="174" spans="1:12" ht="24.75" customHeight="1">
      <c r="A174" s="3">
        <v>120</v>
      </c>
      <c r="B174" s="31" t="s">
        <v>128</v>
      </c>
      <c r="C174" s="4"/>
      <c r="D174" s="11" t="s">
        <v>251</v>
      </c>
      <c r="E174" s="202">
        <v>49</v>
      </c>
      <c r="F174" s="6">
        <f t="shared" si="11"/>
        <v>1176</v>
      </c>
      <c r="G174" s="6">
        <f t="shared" si="9"/>
        <v>1176</v>
      </c>
      <c r="H174" s="7" t="s">
        <v>299</v>
      </c>
      <c r="I174" s="5" t="s">
        <v>513</v>
      </c>
      <c r="J174" s="9" t="s">
        <v>514</v>
      </c>
    </row>
    <row r="175" spans="1:12" ht="27" customHeight="1">
      <c r="A175" s="3">
        <v>121</v>
      </c>
      <c r="B175" s="31" t="s">
        <v>129</v>
      </c>
      <c r="C175" s="4"/>
      <c r="D175" s="290" t="s">
        <v>432</v>
      </c>
      <c r="E175" s="202">
        <v>33</v>
      </c>
      <c r="F175" s="6">
        <f t="shared" si="11"/>
        <v>792.00000000000011</v>
      </c>
      <c r="G175" s="6">
        <f t="shared" si="9"/>
        <v>792.00000000000011</v>
      </c>
      <c r="H175" s="7" t="s">
        <v>300</v>
      </c>
      <c r="I175" s="8" t="s">
        <v>431</v>
      </c>
      <c r="J175" s="9" t="s">
        <v>529</v>
      </c>
    </row>
    <row r="176" spans="1:12" ht="25.5" customHeight="1">
      <c r="A176" s="3">
        <v>122</v>
      </c>
      <c r="B176" s="31" t="s">
        <v>130</v>
      </c>
      <c r="C176" s="4"/>
      <c r="D176" s="303" t="s">
        <v>676</v>
      </c>
      <c r="E176" s="202">
        <v>52</v>
      </c>
      <c r="F176" s="6">
        <f t="shared" si="11"/>
        <v>1248</v>
      </c>
      <c r="G176" s="6">
        <f t="shared" si="9"/>
        <v>1248</v>
      </c>
      <c r="H176" s="7" t="s">
        <v>182</v>
      </c>
      <c r="I176" s="8" t="s">
        <v>515</v>
      </c>
      <c r="J176" s="9" t="s">
        <v>516</v>
      </c>
    </row>
    <row r="177" spans="1:10" ht="14.25" customHeight="1" thickBot="1">
      <c r="A177" s="77">
        <v>123</v>
      </c>
      <c r="B177" s="206" t="s">
        <v>657</v>
      </c>
      <c r="C177" s="79"/>
      <c r="D177" s="226" t="s">
        <v>561</v>
      </c>
      <c r="E177" s="206">
        <v>27</v>
      </c>
      <c r="F177" s="34">
        <f t="shared" si="11"/>
        <v>648</v>
      </c>
      <c r="G177" s="34">
        <f t="shared" si="9"/>
        <v>648</v>
      </c>
      <c r="H177" s="127" t="s">
        <v>562</v>
      </c>
      <c r="I177" s="160" t="s">
        <v>563</v>
      </c>
      <c r="J177" s="176" t="s">
        <v>564</v>
      </c>
    </row>
    <row r="178" spans="1:10" ht="17.100000000000001" customHeight="1">
      <c r="A178" s="893" t="s">
        <v>18</v>
      </c>
      <c r="B178" s="894"/>
      <c r="C178" s="894"/>
      <c r="D178" s="894"/>
      <c r="E178" s="283">
        <f>SUM(E174:E177)</f>
        <v>161</v>
      </c>
      <c r="F178" s="284">
        <f t="shared" si="11"/>
        <v>3864.0000000000005</v>
      </c>
      <c r="G178" s="284">
        <f t="shared" si="9"/>
        <v>3864.0000000000005</v>
      </c>
      <c r="H178" s="273"/>
      <c r="I178" s="273"/>
      <c r="J178" s="274"/>
    </row>
    <row r="179" spans="1:10" ht="17.100000000000001" customHeight="1">
      <c r="A179" s="879" t="s">
        <v>602</v>
      </c>
      <c r="B179" s="879"/>
      <c r="C179" s="879"/>
      <c r="D179" s="880"/>
      <c r="E179" s="249">
        <f>E12+E22+E28+E34+E50+E62+E84+E96+E106+E111+E116+E122+E151+E155+E159+E162+E167+E172+E178</f>
        <v>4392</v>
      </c>
      <c r="F179" s="250">
        <f t="shared" si="11"/>
        <v>105408.00000000001</v>
      </c>
      <c r="G179" s="250">
        <f t="shared" si="9"/>
        <v>105408.00000000001</v>
      </c>
      <c r="H179" s="108"/>
      <c r="I179" s="108"/>
      <c r="J179" s="1"/>
    </row>
    <row r="180" spans="1:10" ht="17.100000000000001" customHeight="1">
      <c r="A180" s="879" t="s">
        <v>601</v>
      </c>
      <c r="B180" s="879"/>
      <c r="C180" s="879"/>
      <c r="D180" s="880"/>
      <c r="E180" s="287"/>
      <c r="F180" s="895">
        <f>118*E179*0.4</f>
        <v>207302.40000000002</v>
      </c>
      <c r="G180" s="896"/>
      <c r="H180" s="275"/>
      <c r="I180" s="72"/>
      <c r="J180" s="1"/>
    </row>
    <row r="181" spans="1:10" ht="17.100000000000001" hidden="1" customHeight="1">
      <c r="A181" s="879" t="s">
        <v>616</v>
      </c>
      <c r="B181" s="879"/>
      <c r="C181" s="879"/>
      <c r="D181" s="880"/>
      <c r="E181" s="288"/>
      <c r="F181" s="287" t="s">
        <v>677</v>
      </c>
      <c r="G181" s="285">
        <f>F180*14100</f>
        <v>2922963840.0000005</v>
      </c>
      <c r="H181" s="275"/>
      <c r="I181" s="72"/>
      <c r="J181" s="1"/>
    </row>
    <row r="182" spans="1:10" ht="17.100000000000001" hidden="1" customHeight="1">
      <c r="A182" s="879" t="s">
        <v>617</v>
      </c>
      <c r="B182" s="879"/>
      <c r="C182" s="879"/>
      <c r="D182" s="880"/>
      <c r="E182" s="288"/>
      <c r="F182" s="287" t="s">
        <v>677</v>
      </c>
      <c r="G182" s="286">
        <f>F179*14100</f>
        <v>1486252800.0000002</v>
      </c>
      <c r="H182" s="275"/>
      <c r="I182" s="72"/>
      <c r="J182" s="1"/>
    </row>
    <row r="183" spans="1:10" ht="17.100000000000001" hidden="1" customHeight="1">
      <c r="A183" s="881" t="s">
        <v>618</v>
      </c>
      <c r="B183" s="881"/>
      <c r="C183" s="881"/>
      <c r="D183" s="882"/>
      <c r="E183" s="288"/>
      <c r="F183" s="287" t="s">
        <v>677</v>
      </c>
      <c r="G183" s="286">
        <f>G179*14100</f>
        <v>1486252800.0000002</v>
      </c>
      <c r="H183" s="275"/>
      <c r="I183" s="72"/>
      <c r="J183" s="1"/>
    </row>
    <row r="184" spans="1:10" ht="17.100000000000001" customHeight="1">
      <c r="A184" s="72"/>
      <c r="B184" s="72"/>
      <c r="C184" s="72"/>
      <c r="D184" s="201"/>
      <c r="E184" s="177"/>
      <c r="F184" s="177"/>
      <c r="G184" s="177"/>
      <c r="H184" s="72"/>
      <c r="I184" s="72"/>
      <c r="J184" s="1"/>
    </row>
    <row r="185" spans="1:10" ht="17.100000000000001" customHeight="1">
      <c r="F185" s="178"/>
      <c r="G185" s="19"/>
      <c r="H185" s="199"/>
    </row>
    <row r="186" spans="1:10" ht="17.100000000000001" customHeight="1">
      <c r="E186" s="246"/>
      <c r="G186" s="246"/>
      <c r="H186" s="246"/>
    </row>
    <row r="187" spans="1:10" ht="17.100000000000001" customHeight="1">
      <c r="E187" s="213"/>
      <c r="H187" s="247"/>
      <c r="I187" s="868" t="s">
        <v>690</v>
      </c>
      <c r="J187" s="868"/>
    </row>
    <row r="188" spans="1:10" ht="17.100000000000001" customHeight="1">
      <c r="E188" s="178"/>
      <c r="H188" s="179"/>
      <c r="I188" s="869" t="s">
        <v>434</v>
      </c>
      <c r="J188" s="869"/>
    </row>
    <row r="189" spans="1:10" ht="17.100000000000001" customHeight="1">
      <c r="I189" s="115"/>
      <c r="J189" s="115"/>
    </row>
    <row r="190" spans="1:10" ht="17.100000000000001" customHeight="1">
      <c r="I190" s="115"/>
      <c r="J190" s="115"/>
    </row>
    <row r="191" spans="1:10" ht="17.100000000000001" customHeight="1">
      <c r="I191" s="871" t="s">
        <v>439</v>
      </c>
      <c r="J191" s="871"/>
    </row>
    <row r="192" spans="1:10" ht="17.100000000000001" customHeight="1">
      <c r="I192" s="871" t="s">
        <v>678</v>
      </c>
      <c r="J192" s="871"/>
    </row>
    <row r="193" spans="1:10" ht="17.100000000000001" customHeight="1">
      <c r="I193" s="871" t="s">
        <v>440</v>
      </c>
      <c r="J193" s="871"/>
    </row>
    <row r="194" spans="1:10" ht="17.100000000000001" customHeight="1"/>
    <row r="195" spans="1:10" ht="17.100000000000001" customHeight="1">
      <c r="I195" s="145"/>
    </row>
    <row r="196" spans="1:10" ht="17.100000000000001" customHeight="1"/>
    <row r="197" spans="1:10">
      <c r="A197" s="181"/>
      <c r="B197" s="1"/>
      <c r="I197" s="1"/>
      <c r="J197" s="1"/>
    </row>
    <row r="198" spans="1:10">
      <c r="A198" s="181"/>
      <c r="B198" s="1"/>
      <c r="I198" s="1"/>
      <c r="J198" s="1"/>
    </row>
    <row r="199" spans="1:10">
      <c r="A199" s="181"/>
      <c r="B199" s="1"/>
      <c r="I199" s="1"/>
      <c r="J199" s="1"/>
    </row>
    <row r="200" spans="1:10">
      <c r="A200" s="181"/>
      <c r="B200" s="1"/>
      <c r="I200" s="1"/>
      <c r="J200" s="1"/>
    </row>
    <row r="201" spans="1:10">
      <c r="A201" s="181"/>
      <c r="B201" s="1"/>
      <c r="I201" s="1"/>
      <c r="J201" s="1"/>
    </row>
    <row r="202" spans="1:10">
      <c r="A202" s="181"/>
      <c r="B202" s="1"/>
      <c r="D202" s="1"/>
      <c r="E202" s="1"/>
      <c r="F202" s="182"/>
      <c r="G202" s="182"/>
      <c r="H202" s="1"/>
      <c r="I202" s="1"/>
      <c r="J202" s="1"/>
    </row>
    <row r="203" spans="1:10">
      <c r="A203" s="181"/>
      <c r="B203" s="1"/>
      <c r="D203" s="1"/>
      <c r="E203" s="1"/>
      <c r="F203" s="182"/>
      <c r="G203" s="182"/>
      <c r="H203" s="1"/>
      <c r="I203" s="1"/>
      <c r="J203" s="1"/>
    </row>
    <row r="204" spans="1:10">
      <c r="A204" s="181"/>
      <c r="B204" s="1"/>
      <c r="D204" s="1"/>
      <c r="E204" s="1"/>
      <c r="F204" s="182"/>
      <c r="G204" s="182"/>
      <c r="H204" s="1"/>
      <c r="I204" s="1"/>
      <c r="J204" s="1"/>
    </row>
    <row r="205" spans="1:10">
      <c r="A205" s="181"/>
      <c r="B205" s="1"/>
      <c r="D205" s="1"/>
      <c r="E205" s="1"/>
      <c r="F205" s="182"/>
      <c r="G205" s="182"/>
      <c r="H205" s="1"/>
      <c r="I205" s="1"/>
      <c r="J205" s="1"/>
    </row>
    <row r="206" spans="1:10">
      <c r="A206" s="181"/>
      <c r="B206" s="1"/>
      <c r="D206" s="1"/>
      <c r="E206" s="1"/>
      <c r="F206" s="182"/>
      <c r="G206" s="182"/>
      <c r="H206" s="1"/>
      <c r="I206" s="1"/>
      <c r="J206" s="1"/>
    </row>
    <row r="207" spans="1:10">
      <c r="A207" s="181"/>
      <c r="B207" s="1"/>
      <c r="D207" s="1"/>
      <c r="E207" s="1"/>
      <c r="F207" s="182"/>
      <c r="G207" s="182"/>
      <c r="H207" s="1"/>
      <c r="I207" s="1"/>
      <c r="J207" s="1"/>
    </row>
    <row r="215" spans="4:8">
      <c r="D215" s="339" t="s">
        <v>679</v>
      </c>
      <c r="E215" s="213">
        <f>4429-(55+4042)</f>
        <v>332</v>
      </c>
      <c r="F215" s="340" t="s">
        <v>682</v>
      </c>
      <c r="G215" s="251"/>
    </row>
    <row r="216" spans="4:8">
      <c r="D216" s="339" t="s">
        <v>680</v>
      </c>
      <c r="E216" s="19">
        <v>55</v>
      </c>
      <c r="F216" s="340" t="s">
        <v>682</v>
      </c>
    </row>
    <row r="217" spans="4:8">
      <c r="D217" s="339" t="s">
        <v>681</v>
      </c>
      <c r="E217" s="19">
        <v>4042</v>
      </c>
      <c r="F217" s="340" t="s">
        <v>682</v>
      </c>
    </row>
    <row r="218" spans="4:8">
      <c r="D218" s="180"/>
      <c r="E218" s="19">
        <v>4429</v>
      </c>
    </row>
    <row r="219" spans="4:8">
      <c r="D219" s="180"/>
    </row>
    <row r="220" spans="4:8">
      <c r="D220" s="180"/>
      <c r="G220" s="340" t="s">
        <v>683</v>
      </c>
      <c r="H220" s="199">
        <f>58*4650*0.4</f>
        <v>107880</v>
      </c>
    </row>
    <row r="221" spans="4:8">
      <c r="G221" s="340" t="s">
        <v>684</v>
      </c>
      <c r="H221" s="199">
        <f>60*4650*0.4</f>
        <v>111600</v>
      </c>
    </row>
    <row r="222" spans="4:8">
      <c r="G222" s="340" t="s">
        <v>685</v>
      </c>
      <c r="H222" s="199">
        <f>118*4650*0.4</f>
        <v>219480</v>
      </c>
    </row>
    <row r="223" spans="4:8">
      <c r="D223" s="1"/>
      <c r="E223" s="1"/>
      <c r="F223" s="182"/>
      <c r="G223" s="182"/>
      <c r="H223" s="1"/>
    </row>
    <row r="224" spans="4:8">
      <c r="D224" s="1"/>
      <c r="E224" s="1"/>
      <c r="F224" s="182"/>
      <c r="G224" s="341" t="s">
        <v>683</v>
      </c>
      <c r="H224" s="342">
        <f>60*4429*0.4</f>
        <v>106296</v>
      </c>
    </row>
    <row r="225" spans="4:8">
      <c r="D225" s="1"/>
      <c r="E225" s="1"/>
      <c r="F225" s="182"/>
      <c r="G225" s="341" t="s">
        <v>686</v>
      </c>
      <c r="H225" s="342">
        <f>58*4429*0.4</f>
        <v>102752.8</v>
      </c>
    </row>
    <row r="226" spans="4:8">
      <c r="D226" s="1"/>
      <c r="E226" s="1"/>
      <c r="F226" s="182"/>
      <c r="G226" s="182"/>
      <c r="H226" s="142">
        <f>118*0.4*4429</f>
        <v>209048.80000000002</v>
      </c>
    </row>
    <row r="227" spans="4:8">
      <c r="D227" s="1"/>
      <c r="E227" s="1"/>
      <c r="F227" s="182"/>
      <c r="G227" s="182"/>
      <c r="H227" s="1"/>
    </row>
  </sheetData>
  <mergeCells count="19">
    <mergeCell ref="I192:J192"/>
    <mergeCell ref="I193:J193"/>
    <mergeCell ref="I191:J191"/>
    <mergeCell ref="A178:D178"/>
    <mergeCell ref="A179:D179"/>
    <mergeCell ref="A180:D180"/>
    <mergeCell ref="A181:D181"/>
    <mergeCell ref="A182:D182"/>
    <mergeCell ref="A183:D183"/>
    <mergeCell ref="F180:G180"/>
    <mergeCell ref="C6:D6"/>
    <mergeCell ref="C29:D29"/>
    <mergeCell ref="C56:D56"/>
    <mergeCell ref="I188:J188"/>
    <mergeCell ref="I187:J187"/>
    <mergeCell ref="C85:D85"/>
    <mergeCell ref="C112:D112"/>
    <mergeCell ref="C141:D141"/>
    <mergeCell ref="C168:D168"/>
  </mergeCells>
  <phoneticPr fontId="3" type="noConversion"/>
  <printOptions horizontalCentered="1"/>
  <pageMargins left="0.11811023622047245" right="1.1811023622047245" top="0.27559055118110237" bottom="0.23622047244094491" header="0" footer="0.35433070866141736"/>
  <pageSetup paperSize="5" scale="85" fitToWidth="0" fitToHeight="0" orientation="landscape" horizontalDpi="4294967294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2019 OK PErubahan</vt:lpstr>
      <vt:lpstr>2019 OK</vt:lpstr>
      <vt:lpstr>2019</vt:lpstr>
      <vt:lpstr>2018</vt:lpstr>
      <vt:lpstr>2017</vt:lpstr>
      <vt:lpstr>2016</vt:lpstr>
      <vt:lpstr>'2017'!Print_Area</vt:lpstr>
      <vt:lpstr>'2018'!Print_Area</vt:lpstr>
      <vt:lpstr>'2019'!Print_Area</vt:lpstr>
      <vt:lpstr>'2019 OK'!Print_Area</vt:lpstr>
      <vt:lpstr>'2019 OK PErubahan'!Print_Area</vt:lpstr>
      <vt:lpstr>'2017'!Print_Titles</vt:lpstr>
      <vt:lpstr>'2018'!Print_Titles</vt:lpstr>
      <vt:lpstr>'2019'!Print_Titles</vt:lpstr>
      <vt:lpstr>'2019 OK'!Print_Titles</vt:lpstr>
      <vt:lpstr>'2019 OK PErubahan'!Print_Titles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Rehsos-Admin</cp:lastModifiedBy>
  <cp:lastPrinted>2019-10-31T04:05:01Z</cp:lastPrinted>
  <dcterms:created xsi:type="dcterms:W3CDTF">1996-10-14T23:33:28Z</dcterms:created>
  <dcterms:modified xsi:type="dcterms:W3CDTF">2020-01-16T08:44:28Z</dcterms:modified>
</cp:coreProperties>
</file>